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9040" windowHeight="13125"/>
  </bookViews>
  <sheets>
    <sheet name="160" sheetId="2" r:id="rId1"/>
  </sheets>
  <definedNames>
    <definedName name="_xlnm.Print_Area" localSheetId="0">'160'!$A$1:$N$56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<sst xmlns="http://schemas.openxmlformats.org/spreadsheetml/2006/main" xmlns:r="http://schemas.openxmlformats.org/officeDocument/2006/relationships" count="68" uniqueCount="68">
  <si>
    <t>特　　　　　別</t>
    <rPh sb="0" eb="1">
      <t>トク</t>
    </rPh>
    <rPh sb="6" eb="7">
      <t>ベツ</t>
    </rPh>
    <phoneticPr fontId="2"/>
  </si>
  <si>
    <t>地方譲与税</t>
    <rPh sb="0" eb="2">
      <t>チホウ</t>
    </rPh>
    <rPh sb="2" eb="4">
      <t>ジョウヨ</t>
    </rPh>
    <rPh sb="4" eb="5">
      <t>ゼイ</t>
    </rPh>
    <phoneticPr fontId="2"/>
  </si>
  <si>
    <t>歳入</t>
    <rPh sb="0" eb="2">
      <t>サイニュウ</t>
    </rPh>
    <phoneticPr fontId="2"/>
  </si>
  <si>
    <t>国庫支出金</t>
    <rPh sb="0" eb="2">
      <t>コッコ</t>
    </rPh>
    <rPh sb="2" eb="4">
      <t>シシュツ</t>
    </rPh>
    <rPh sb="4" eb="5">
      <t>キン</t>
    </rPh>
    <phoneticPr fontId="2"/>
  </si>
  <si>
    <t>区分</t>
    <rPh sb="0" eb="2">
      <t>クブン</t>
    </rPh>
    <phoneticPr fontId="2"/>
  </si>
  <si>
    <t>地方税</t>
    <rPh sb="0" eb="3">
      <t>チホウゼイ</t>
    </rPh>
    <phoneticPr fontId="2"/>
  </si>
  <si>
    <t>物件費</t>
    <rPh sb="0" eb="3">
      <t>ブッケンヒ</t>
    </rPh>
    <phoneticPr fontId="2"/>
  </si>
  <si>
    <t>地方債</t>
    <rPh sb="0" eb="2">
      <t>チホウ</t>
    </rPh>
    <rPh sb="2" eb="3">
      <t>サイ</t>
    </rPh>
    <phoneticPr fontId="2"/>
  </si>
  <si>
    <t>利子割交付金</t>
    <rPh sb="0" eb="2">
      <t>リシ</t>
    </rPh>
    <rPh sb="2" eb="3">
      <t>ワリ</t>
    </rPh>
    <rPh sb="3" eb="6">
      <t>コウフキン</t>
    </rPh>
    <phoneticPr fontId="2"/>
  </si>
  <si>
    <t>合　　　　　計</t>
    <rPh sb="0" eb="1">
      <t>ゴウ</t>
    </rPh>
    <rPh sb="6" eb="7">
      <t>ケイ</t>
    </rPh>
    <phoneticPr fontId="2"/>
  </si>
  <si>
    <t>繰越金</t>
    <rPh sb="0" eb="2">
      <t>クリコシ</t>
    </rPh>
    <rPh sb="2" eb="3">
      <t>キン</t>
    </rPh>
    <phoneticPr fontId="2"/>
  </si>
  <si>
    <t>配当割交付金</t>
    <rPh sb="0" eb="2">
      <t>ハイトウ</t>
    </rPh>
    <rPh sb="2" eb="3">
      <t>ワリ</t>
    </rPh>
    <rPh sb="3" eb="6">
      <t>コウフキン</t>
    </rPh>
    <phoneticPr fontId="2"/>
  </si>
  <si>
    <t>株式等譲渡所得割交付金</t>
    <rPh sb="0" eb="3">
      <t>カブシキトウ</t>
    </rPh>
    <rPh sb="3" eb="5">
      <t>ジョウト</t>
    </rPh>
    <rPh sb="5" eb="7">
      <t>ショトク</t>
    </rPh>
    <rPh sb="7" eb="8">
      <t>ワ</t>
    </rPh>
    <rPh sb="8" eb="11">
      <t>コウフキン</t>
    </rPh>
    <phoneticPr fontId="2"/>
  </si>
  <si>
    <t>扶助費</t>
    <rPh sb="0" eb="3">
      <t>フジョヒ</t>
    </rPh>
    <phoneticPr fontId="2"/>
  </si>
  <si>
    <t>地方消費税交付金</t>
    <rPh sb="0" eb="2">
      <t>チホウ</t>
    </rPh>
    <rPh sb="2" eb="5">
      <t>ショウヒゼイ</t>
    </rPh>
    <rPh sb="5" eb="8">
      <t>コウフキン</t>
    </rPh>
    <phoneticPr fontId="2"/>
  </si>
  <si>
    <t>使用料</t>
    <rPh sb="0" eb="3">
      <t>シヨウリョウ</t>
    </rPh>
    <phoneticPr fontId="2"/>
  </si>
  <si>
    <t>諸収入</t>
    <rPh sb="0" eb="1">
      <t>ショ</t>
    </rPh>
    <rPh sb="1" eb="3">
      <t>シュウニュウ</t>
    </rPh>
    <phoneticPr fontId="2"/>
  </si>
  <si>
    <t>ゴルフ場利用税交付金</t>
    <rPh sb="3" eb="4">
      <t>バ</t>
    </rPh>
    <rPh sb="4" eb="6">
      <t>リヨウ</t>
    </rPh>
    <rPh sb="6" eb="7">
      <t>ゼイ</t>
    </rPh>
    <rPh sb="7" eb="10">
      <t>コウフキン</t>
    </rPh>
    <phoneticPr fontId="2"/>
  </si>
  <si>
    <t>法人事業税交付金</t>
  </si>
  <si>
    <t>繰入金</t>
    <rPh sb="0" eb="1">
      <t>クリ</t>
    </rPh>
    <rPh sb="1" eb="2">
      <t>イ</t>
    </rPh>
    <rPh sb="2" eb="3">
      <t>キン</t>
    </rPh>
    <phoneticPr fontId="2"/>
  </si>
  <si>
    <t>自動車取得税交付金</t>
    <rPh sb="0" eb="3">
      <t>ジドウシャ</t>
    </rPh>
    <rPh sb="3" eb="5">
      <t>シュトク</t>
    </rPh>
    <rPh sb="5" eb="6">
      <t>ゼイ</t>
    </rPh>
    <rPh sb="6" eb="9">
      <t>コウフキン</t>
    </rPh>
    <phoneticPr fontId="2"/>
  </si>
  <si>
    <t>構成比</t>
    <rPh sb="0" eb="3">
      <t>コウセイヒ</t>
    </rPh>
    <phoneticPr fontId="2"/>
  </si>
  <si>
    <t>自動車税環境性能割交付金</t>
  </si>
  <si>
    <t>地方特例交付金</t>
    <rPh sb="0" eb="2">
      <t>チホウ</t>
    </rPh>
    <rPh sb="2" eb="4">
      <t>トクレイ</t>
    </rPh>
    <rPh sb="4" eb="7">
      <t>コウフキン</t>
    </rPh>
    <phoneticPr fontId="2"/>
  </si>
  <si>
    <t>　　　単　　　　　独</t>
    <rPh sb="3" eb="4">
      <t>タン</t>
    </rPh>
    <rPh sb="9" eb="10">
      <t>ドク</t>
    </rPh>
    <phoneticPr fontId="2"/>
  </si>
  <si>
    <t>地方交付税</t>
    <rPh sb="0" eb="2">
      <t>チホウ</t>
    </rPh>
    <rPh sb="2" eb="5">
      <t>コウフゼイ</t>
    </rPh>
    <phoneticPr fontId="2"/>
  </si>
  <si>
    <t>普　　　　　通</t>
    <rPh sb="0" eb="1">
      <t>アマネ</t>
    </rPh>
    <rPh sb="6" eb="7">
      <t>ツウ</t>
    </rPh>
    <phoneticPr fontId="2"/>
  </si>
  <si>
    <t>交通安全対策特別交付金</t>
    <rPh sb="0" eb="2">
      <t>コウツウ</t>
    </rPh>
    <rPh sb="2" eb="4">
      <t>アンゼン</t>
    </rPh>
    <rPh sb="4" eb="6">
      <t>タイサク</t>
    </rPh>
    <rPh sb="6" eb="8">
      <t>トクベツ</t>
    </rPh>
    <rPh sb="8" eb="11">
      <t>コウフキン</t>
    </rPh>
    <phoneticPr fontId="2"/>
  </si>
  <si>
    <t>分担金及び負担金</t>
    <rPh sb="0" eb="3">
      <t>ブンタンキン</t>
    </rPh>
    <rPh sb="3" eb="4">
      <t>オヨ</t>
    </rPh>
    <rPh sb="5" eb="8">
      <t>フタンキン</t>
    </rPh>
    <phoneticPr fontId="2"/>
  </si>
  <si>
    <t>手数料</t>
    <rPh sb="0" eb="3">
      <t>テスウリョウ</t>
    </rPh>
    <phoneticPr fontId="2"/>
  </si>
  <si>
    <t>国有提供施設等所在市町村助成交付金</t>
    <rPh sb="0" eb="2">
      <t>コクユウ</t>
    </rPh>
    <rPh sb="2" eb="4">
      <t>テイキョウ</t>
    </rPh>
    <rPh sb="4" eb="7">
      <t>シセツトウ</t>
    </rPh>
    <rPh sb="7" eb="9">
      <t>ショザイ</t>
    </rPh>
    <rPh sb="9" eb="12">
      <t>シチョウソン</t>
    </rPh>
    <rPh sb="12" eb="14">
      <t>ジョセイ</t>
    </rPh>
    <rPh sb="14" eb="17">
      <t>コウフキン</t>
    </rPh>
    <phoneticPr fontId="2"/>
  </si>
  <si>
    <t>県支出金</t>
    <rPh sb="0" eb="1">
      <t>ケン</t>
    </rPh>
    <rPh sb="1" eb="3">
      <t>シシュツ</t>
    </rPh>
    <rPh sb="3" eb="4">
      <t>キン</t>
    </rPh>
    <phoneticPr fontId="2"/>
  </si>
  <si>
    <t>寄附金</t>
    <rPh sb="0" eb="3">
      <t>キフキン</t>
    </rPh>
    <phoneticPr fontId="2"/>
  </si>
  <si>
    <t>繰上充用金</t>
    <rPh sb="0" eb="2">
      <t>クリアゲ</t>
    </rPh>
    <rPh sb="2" eb="4">
      <t>ジュウヨウ</t>
    </rPh>
    <rPh sb="4" eb="5">
      <t>キン</t>
    </rPh>
    <phoneticPr fontId="2"/>
  </si>
  <si>
    <t>財産収入</t>
    <rPh sb="0" eb="2">
      <t>ザイサン</t>
    </rPh>
    <rPh sb="2" eb="4">
      <t>シュウニュウ</t>
    </rPh>
    <phoneticPr fontId="2"/>
  </si>
  <si>
    <t>歳出</t>
    <rPh sb="0" eb="2">
      <t>サイシュツ</t>
    </rPh>
    <phoneticPr fontId="2"/>
  </si>
  <si>
    <t>　　災害復旧事業費</t>
    <rPh sb="2" eb="4">
      <t>サイガイ</t>
    </rPh>
    <rPh sb="4" eb="6">
      <t>フッキュウ</t>
    </rPh>
    <rPh sb="6" eb="8">
      <t>ジギョウ</t>
    </rPh>
    <rPh sb="8" eb="9">
      <t>ヒ</t>
    </rPh>
    <phoneticPr fontId="2"/>
  </si>
  <si>
    <t>人件費</t>
    <rPh sb="0" eb="3">
      <t>ジンケンヒ</t>
    </rPh>
    <phoneticPr fontId="2"/>
  </si>
  <si>
    <t>金額</t>
    <rPh sb="0" eb="1">
      <t>キン</t>
    </rPh>
    <rPh sb="1" eb="2">
      <t>ガク</t>
    </rPh>
    <phoneticPr fontId="2"/>
  </si>
  <si>
    <t>公債費</t>
    <rPh sb="0" eb="2">
      <t>コウサイ</t>
    </rPh>
    <rPh sb="2" eb="3">
      <t>ヒ</t>
    </rPh>
    <phoneticPr fontId="2"/>
  </si>
  <si>
    <t>－</t>
  </si>
  <si>
    <t>維持補修費</t>
    <rPh sb="0" eb="2">
      <t>イジ</t>
    </rPh>
    <rPh sb="2" eb="4">
      <t>ホシュウ</t>
    </rPh>
    <rPh sb="4" eb="5">
      <t>ヒ</t>
    </rPh>
    <phoneticPr fontId="2"/>
  </si>
  <si>
    <t>5年度</t>
  </si>
  <si>
    <t>補助費等</t>
    <rPh sb="0" eb="2">
      <t>ホジョ</t>
    </rPh>
    <rPh sb="2" eb="3">
      <t>ヒ</t>
    </rPh>
    <rPh sb="3" eb="4">
      <t>ナド</t>
    </rPh>
    <phoneticPr fontId="2"/>
  </si>
  <si>
    <t>投資的経費</t>
    <rPh sb="0" eb="2">
      <t>トウシ</t>
    </rPh>
    <rPh sb="2" eb="3">
      <t>テキ</t>
    </rPh>
    <rPh sb="3" eb="5">
      <t>ケイヒ</t>
    </rPh>
    <phoneticPr fontId="2"/>
  </si>
  <si>
    <t>　　普通建設事業費</t>
    <rPh sb="2" eb="4">
      <t>フツウ</t>
    </rPh>
    <rPh sb="4" eb="6">
      <t>ケンセツ</t>
    </rPh>
    <rPh sb="6" eb="8">
      <t>ジギョウ</t>
    </rPh>
    <rPh sb="8" eb="9">
      <t>ヒ</t>
    </rPh>
    <phoneticPr fontId="2"/>
  </si>
  <si>
    <t>千円</t>
    <rPh sb="0" eb="2">
      <t>センエン</t>
    </rPh>
    <phoneticPr fontId="2"/>
  </si>
  <si>
    <t>補　　　　　助</t>
    <rPh sb="0" eb="1">
      <t>ホ</t>
    </rPh>
    <rPh sb="6" eb="7">
      <t>スケ</t>
    </rPh>
    <phoneticPr fontId="2"/>
  </si>
  <si>
    <t>単　　　　　独</t>
    <rPh sb="0" eb="1">
      <t>タン</t>
    </rPh>
    <rPh sb="6" eb="7">
      <t>ドク</t>
    </rPh>
    <phoneticPr fontId="2"/>
  </si>
  <si>
    <t>積立金</t>
    <rPh sb="0" eb="2">
      <t>ツミタテ</t>
    </rPh>
    <rPh sb="2" eb="3">
      <t>キン</t>
    </rPh>
    <phoneticPr fontId="2"/>
  </si>
  <si>
    <t>投資及び出資金・貸付金</t>
    <rPh sb="0" eb="2">
      <t>トウシ</t>
    </rPh>
    <rPh sb="2" eb="3">
      <t>オヨ</t>
    </rPh>
    <rPh sb="4" eb="6">
      <t>シュッシ</t>
    </rPh>
    <rPh sb="6" eb="7">
      <t>キン</t>
    </rPh>
    <rPh sb="8" eb="10">
      <t>カシツケ</t>
    </rPh>
    <rPh sb="10" eb="11">
      <t>キン</t>
    </rPh>
    <phoneticPr fontId="2"/>
  </si>
  <si>
    <t>繰出金</t>
    <rPh sb="0" eb="2">
      <t>クリダ</t>
    </rPh>
    <rPh sb="2" eb="3">
      <t>キン</t>
    </rPh>
    <phoneticPr fontId="2"/>
  </si>
  <si>
    <t>%</t>
  </si>
  <si>
    <t>金額</t>
    <rPh sb="0" eb="2">
      <t>キンガク</t>
    </rPh>
    <phoneticPr fontId="2"/>
  </si>
  <si>
    <t>2年度</t>
  </si>
  <si>
    <t>　　　補　　　　　助</t>
    <rPh sb="3" eb="4">
      <t>ホ</t>
    </rPh>
    <rPh sb="9" eb="10">
      <t>スケ</t>
    </rPh>
    <phoneticPr fontId="2"/>
  </si>
  <si>
    <t>　　普　　　　　通</t>
    <rPh sb="2" eb="3">
      <t>アマネ</t>
    </rPh>
    <rPh sb="8" eb="9">
      <t>ツウ</t>
    </rPh>
    <phoneticPr fontId="2"/>
  </si>
  <si>
    <t>令和元年度</t>
  </si>
  <si>
    <t>　　特　　　　　別</t>
    <rPh sb="2" eb="3">
      <t>トク</t>
    </rPh>
    <rPh sb="8" eb="9">
      <t>ベツ</t>
    </rPh>
    <phoneticPr fontId="2"/>
  </si>
  <si>
    <t>分担金及び負担金</t>
    <rPh sb="0" eb="3">
      <t>ブンタンキン</t>
    </rPh>
    <rPh sb="3" eb="4">
      <t>オヨ</t>
    </rPh>
    <rPh sb="5" eb="7">
      <t>フタン</t>
    </rPh>
    <rPh sb="7" eb="8">
      <t>キン</t>
    </rPh>
    <phoneticPr fontId="2"/>
  </si>
  <si>
    <t>　普通建設事業費</t>
    <rPh sb="1" eb="3">
      <t>フツウ</t>
    </rPh>
    <rPh sb="3" eb="5">
      <t>ケンセツ</t>
    </rPh>
    <rPh sb="5" eb="7">
      <t>ジギョウ</t>
    </rPh>
    <rPh sb="7" eb="8">
      <t>ヒ</t>
    </rPh>
    <phoneticPr fontId="2"/>
  </si>
  <si>
    <t>　災害復旧事業費</t>
    <rPh sb="1" eb="3">
      <t>サイガイ</t>
    </rPh>
    <rPh sb="3" eb="5">
      <t>フッキュウ</t>
    </rPh>
    <rPh sb="5" eb="7">
      <t>ジギョウ</t>
    </rPh>
    <rPh sb="7" eb="8">
      <t>ヒ</t>
    </rPh>
    <phoneticPr fontId="2"/>
  </si>
  <si>
    <t>資料　市財政課</t>
    <rPh sb="0" eb="2">
      <t>シリョウ</t>
    </rPh>
    <rPh sb="3" eb="4">
      <t>シ</t>
    </rPh>
    <rPh sb="4" eb="6">
      <t>ザイセイ</t>
    </rPh>
    <rPh sb="6" eb="7">
      <t>カ</t>
    </rPh>
    <phoneticPr fontId="2"/>
  </si>
  <si>
    <t>160　普通会計決算状況</t>
    <rPh sb="4" eb="6">
      <t>フツウ</t>
    </rPh>
    <rPh sb="6" eb="8">
      <t>カイケイ</t>
    </rPh>
    <rPh sb="8" eb="10">
      <t>ケッサン</t>
    </rPh>
    <rPh sb="10" eb="12">
      <t>ジョウキョウ</t>
    </rPh>
    <phoneticPr fontId="2"/>
  </si>
  <si>
    <t>3年度</t>
  </si>
  <si>
    <t>4年度</t>
  </si>
  <si>
    <t>6年度</t>
  </si>
  <si>
    <t>-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</si>
</sst>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3">
    <numFmt numFmtId="176" formatCode="#,##0.0;[Red]\-#,##0.0"/>
    <numFmt numFmtId="177" formatCode="#,###;[Red]&quot;△&quot;#,###"/>
    <numFmt numFmtId="178" formatCode="0.0_ "/>
  </numFmts>
  <fonts count="9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indexed="8"/>
      <name val="ＭＳ Ｐ明朝"/>
      <family val="1"/>
    </font>
    <font>
      <b/>
      <sz val="12"/>
      <color indexed="8"/>
      <name val="ＭＳ Ｐ明朝"/>
      <family val="1"/>
    </font>
    <font>
      <sz val="10"/>
      <color auto="1"/>
      <name val="ＭＳ Ｐ明朝"/>
      <family val="1"/>
    </font>
    <font>
      <sz val="11"/>
      <color auto="1"/>
      <name val="ＭＳ Ｐ明朝"/>
    </font>
    <font>
      <b/>
      <sz val="10"/>
      <color indexed="8"/>
      <name val="ＭＳ Ｐ明朝"/>
      <family val="1"/>
    </font>
    <font>
      <sz val="11"/>
      <color theme="1"/>
      <name val="ＭＳ Ｐゴシック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8" fillId="0" borderId="0" applyFon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distributed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distributed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right" vertical="center"/>
    </xf>
    <xf numFmtId="38" fontId="3" fillId="0" borderId="0" xfId="1" applyNumberFormat="1" applyFont="1" applyFill="1" applyBorder="1" applyAlignment="1">
      <alignment horizontal="right" vertical="center"/>
    </xf>
    <xf numFmtId="38" fontId="5" fillId="0" borderId="0" xfId="2" applyFont="1" applyBorder="1" applyAlignment="1">
      <alignment horizontal="right" vertical="center"/>
    </xf>
    <xf numFmtId="38" fontId="3" fillId="0" borderId="8" xfId="1" applyNumberFormat="1" applyFont="1" applyBorder="1" applyAlignment="1">
      <alignment horizontal="right" vertical="center"/>
    </xf>
    <xf numFmtId="38" fontId="5" fillId="0" borderId="8" xfId="2" applyFont="1" applyBorder="1" applyAlignment="1">
      <alignment horizontal="right" vertical="center"/>
    </xf>
    <xf numFmtId="176" fontId="3" fillId="0" borderId="0" xfId="1" applyNumberFormat="1" applyFont="1" applyFill="1" applyBorder="1" applyAlignment="1">
      <alignment horizontal="right" vertical="center"/>
    </xf>
    <xf numFmtId="176" fontId="3" fillId="0" borderId="8" xfId="1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176" fontId="5" fillId="0" borderId="0" xfId="2" applyNumberFormat="1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177" fontId="5" fillId="0" borderId="0" xfId="3" applyNumberFormat="1" applyFont="1" applyBorder="1" applyAlignment="1" applyProtection="1">
      <alignment horizontal="right" vertical="center"/>
      <protection locked="0"/>
    </xf>
    <xf numFmtId="0" fontId="5" fillId="0" borderId="1" xfId="0" applyFont="1" applyBorder="1" applyAlignment="1">
      <alignment horizontal="center" vertical="center"/>
    </xf>
    <xf numFmtId="176" fontId="5" fillId="0" borderId="8" xfId="1" applyNumberFormat="1" applyFont="1" applyBorder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38" fontId="3" fillId="0" borderId="0" xfId="4" applyFont="1" applyFill="1" applyBorder="1" applyAlignment="1">
      <alignment vertical="center"/>
    </xf>
    <xf numFmtId="38" fontId="3" fillId="0" borderId="8" xfId="4" applyFont="1" applyFill="1" applyBorder="1" applyAlignment="1">
      <alignment vertical="center"/>
    </xf>
    <xf numFmtId="178" fontId="3" fillId="0" borderId="2" xfId="0" applyNumberFormat="1" applyFont="1" applyFill="1" applyBorder="1" applyAlignment="1">
      <alignment horizontal="right" vertical="center"/>
    </xf>
    <xf numFmtId="178" fontId="3" fillId="0" borderId="3" xfId="0" applyNumberFormat="1" applyFont="1" applyFill="1" applyBorder="1" applyAlignment="1">
      <alignment horizontal="right" vertical="center"/>
    </xf>
    <xf numFmtId="178" fontId="3" fillId="0" borderId="3" xfId="0" applyNumberFormat="1" applyFont="1" applyFill="1" applyBorder="1" applyAlignment="1">
      <alignment vertical="center"/>
    </xf>
    <xf numFmtId="178" fontId="3" fillId="0" borderId="4" xfId="0" applyNumberFormat="1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9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distributed" vertical="center"/>
    </xf>
    <xf numFmtId="0" fontId="3" fillId="0" borderId="10" xfId="0" applyFont="1" applyFill="1" applyBorder="1" applyAlignment="1">
      <alignment horizontal="distributed" vertical="center"/>
    </xf>
    <xf numFmtId="0" fontId="3" fillId="0" borderId="0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distributed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distributed"/>
    </xf>
    <xf numFmtId="0" fontId="3" fillId="0" borderId="12" xfId="0" applyFont="1" applyFill="1" applyBorder="1" applyAlignment="1">
      <alignment horizontal="distributed" vertical="center"/>
    </xf>
  </cellXfs>
  <cellStyles count="5">
    <cellStyle name="桁区切り 2" xfId="1"/>
    <cellStyle name="桁区切り_単独表159～168" xfId="2"/>
    <cellStyle name="標準" xfId="0" builtinId="0"/>
    <cellStyle name="標準 2" xfId="3"/>
    <cellStyle name="桁区切り" xfId="4" builtinId="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N56"/>
  <sheetViews>
    <sheetView tabSelected="1" view="pageBreakPreview" zoomScaleSheetLayoutView="100" workbookViewId="0">
      <selection sqref="A1:XFD1"/>
    </sheetView>
  </sheetViews>
  <sheetFormatPr defaultRowHeight="12"/>
  <cols>
    <col min="1" max="1" width="32.375" style="1" customWidth="1"/>
    <col min="2" max="2" width="12.125" style="1" customWidth="1"/>
    <col min="3" max="3" width="8.125" style="1" customWidth="1"/>
    <col min="4" max="4" width="12.125" style="1" customWidth="1"/>
    <col min="5" max="5" width="8.125" style="1" customWidth="1"/>
    <col min="6" max="6" width="12.125" style="1" customWidth="1"/>
    <col min="7" max="7" width="8.125" style="1" customWidth="1"/>
    <col min="8" max="8" width="12.125" style="2" customWidth="1"/>
    <col min="9" max="9" width="8.125" style="2" customWidth="1"/>
    <col min="10" max="10" width="12.125" style="2" customWidth="1"/>
    <col min="11" max="11" width="8.125" style="2" customWidth="1"/>
    <col min="12" max="12" width="12.125" style="2" customWidth="1"/>
    <col min="13" max="13" width="8.125" style="2" customWidth="1"/>
    <col min="14" max="14" width="32.36328125" style="1" customWidth="1"/>
    <col min="15" max="15" width="8.125" style="1" customWidth="1"/>
    <col min="16" max="252" width="9" style="1" bestFit="1" customWidth="1"/>
    <col min="253" max="16384" width="8.7265625" style="1" bestFit="1" customWidth="1"/>
  </cols>
  <sheetData>
    <row r="1" spans="1:14" s="3" customFormat="1" ht="14.25">
      <c r="A1" s="5" t="s">
        <v>63</v>
      </c>
      <c r="H1" s="27"/>
      <c r="I1" s="27"/>
      <c r="J1" s="27"/>
      <c r="K1" s="27"/>
      <c r="L1" s="27"/>
      <c r="M1" s="27"/>
    </row>
    <row r="2" spans="1:14" s="1" customFormat="1" ht="14.25" customHeight="1">
      <c r="H2" s="2"/>
      <c r="I2" s="2"/>
      <c r="J2" s="2"/>
      <c r="K2" s="2"/>
      <c r="L2" s="2"/>
      <c r="M2" s="2"/>
    </row>
    <row r="3" spans="1:14" s="1" customFormat="1" ht="14.25" customHeight="1">
      <c r="A3" s="1" t="s">
        <v>2</v>
      </c>
      <c r="H3" s="2"/>
      <c r="I3" s="2"/>
      <c r="J3" s="2"/>
      <c r="K3" s="2"/>
      <c r="L3" s="2"/>
      <c r="M3" s="2"/>
    </row>
    <row r="4" spans="1:14" s="4" customFormat="1" ht="14.25" customHeight="1">
      <c r="A4" s="6" t="s">
        <v>4</v>
      </c>
      <c r="B4" s="12" t="s">
        <v>57</v>
      </c>
      <c r="C4" s="6"/>
      <c r="D4" s="12" t="s">
        <v>54</v>
      </c>
      <c r="E4" s="21"/>
      <c r="F4" s="23" t="s">
        <v>64</v>
      </c>
      <c r="G4" s="25"/>
      <c r="H4" s="23" t="s">
        <v>65</v>
      </c>
      <c r="I4" s="25"/>
      <c r="J4" s="23" t="s">
        <v>42</v>
      </c>
      <c r="K4" s="25"/>
      <c r="L4" s="23" t="s">
        <v>66</v>
      </c>
      <c r="M4" s="25"/>
      <c r="N4" s="12" t="s">
        <v>4</v>
      </c>
    </row>
    <row r="5" spans="1:14" s="4" customFormat="1" ht="14.25" customHeight="1">
      <c r="A5" s="6"/>
      <c r="B5" s="13" t="s">
        <v>38</v>
      </c>
      <c r="C5" s="12" t="s">
        <v>21</v>
      </c>
      <c r="D5" s="13" t="s">
        <v>38</v>
      </c>
      <c r="E5" s="12" t="s">
        <v>21</v>
      </c>
      <c r="F5" s="12" t="s">
        <v>53</v>
      </c>
      <c r="G5" s="13" t="s">
        <v>21</v>
      </c>
      <c r="H5" s="12" t="s">
        <v>53</v>
      </c>
      <c r="I5" s="12" t="s">
        <v>21</v>
      </c>
      <c r="J5" s="12" t="s">
        <v>53</v>
      </c>
      <c r="K5" s="12" t="s">
        <v>21</v>
      </c>
      <c r="L5" s="12" t="s">
        <v>53</v>
      </c>
      <c r="M5" s="12" t="s">
        <v>21</v>
      </c>
      <c r="N5" s="12"/>
    </row>
    <row r="6" spans="1:14" s="2" customFormat="1" ht="14.25" customHeight="1">
      <c r="A6" s="7"/>
      <c r="B6" s="14" t="s">
        <v>46</v>
      </c>
      <c r="C6" s="14" t="s">
        <v>52</v>
      </c>
      <c r="D6" s="14" t="s">
        <v>46</v>
      </c>
      <c r="E6" s="14" t="s">
        <v>52</v>
      </c>
      <c r="F6" s="14" t="s">
        <v>46</v>
      </c>
      <c r="G6" s="14" t="s">
        <v>52</v>
      </c>
      <c r="H6" s="14" t="s">
        <v>46</v>
      </c>
      <c r="I6" s="14" t="s">
        <v>52</v>
      </c>
      <c r="J6" s="14" t="s">
        <v>46</v>
      </c>
      <c r="K6" s="14" t="s">
        <v>52</v>
      </c>
      <c r="L6" s="14" t="s">
        <v>46</v>
      </c>
      <c r="M6" s="30" t="s">
        <v>52</v>
      </c>
      <c r="N6" s="35"/>
    </row>
    <row r="7" spans="1:14" ht="14.25" customHeight="1">
      <c r="A7" s="8" t="s">
        <v>9</v>
      </c>
      <c r="B7" s="15">
        <f>SUM(B8:B19,B22:B34)</f>
        <v>50255661</v>
      </c>
      <c r="C7" s="19">
        <v>100</v>
      </c>
      <c r="D7" s="15">
        <f>SUM(D8:D19,D22:D34)</f>
        <v>60037104</v>
      </c>
      <c r="E7" s="19">
        <v>100</v>
      </c>
      <c r="F7" s="16">
        <f>SUM(F8:F34)-F19</f>
        <v>53434778</v>
      </c>
      <c r="G7" s="22">
        <v>100</v>
      </c>
      <c r="H7" s="16">
        <f>SUM(H8:H34)-H19</f>
        <v>52247762</v>
      </c>
      <c r="I7" s="22">
        <v>100</v>
      </c>
      <c r="J7" s="16">
        <v>55196198</v>
      </c>
      <c r="K7" s="22">
        <v>99.999999999999986</v>
      </c>
      <c r="L7" s="15">
        <v>53759163</v>
      </c>
      <c r="M7" s="31">
        <v>100</v>
      </c>
      <c r="N7" s="36" t="s">
        <v>9</v>
      </c>
    </row>
    <row r="8" spans="1:14" s="1" customFormat="1" ht="14.25" customHeight="1">
      <c r="A8" s="9" t="s">
        <v>5</v>
      </c>
      <c r="B8" s="15">
        <v>13439445</v>
      </c>
      <c r="C8" s="19">
        <v>26.7</v>
      </c>
      <c r="D8" s="15">
        <v>13316703</v>
      </c>
      <c r="E8" s="19">
        <v>22.2</v>
      </c>
      <c r="F8" s="16">
        <v>13386945</v>
      </c>
      <c r="G8" s="22">
        <v>25.1</v>
      </c>
      <c r="H8" s="16">
        <v>13557653</v>
      </c>
      <c r="I8" s="22">
        <v>26</v>
      </c>
      <c r="J8" s="16">
        <v>13601822</v>
      </c>
      <c r="K8" s="22">
        <v>24.6</v>
      </c>
      <c r="L8" s="28">
        <v>13378444</v>
      </c>
      <c r="M8" s="32">
        <v>24.9</v>
      </c>
      <c r="N8" s="37" t="s">
        <v>5</v>
      </c>
    </row>
    <row r="9" spans="1:14" s="1" customFormat="1" ht="14.25" customHeight="1">
      <c r="A9" s="9" t="s">
        <v>1</v>
      </c>
      <c r="B9" s="15">
        <v>521506</v>
      </c>
      <c r="C9" s="19">
        <v>1</v>
      </c>
      <c r="D9" s="15">
        <v>548740</v>
      </c>
      <c r="E9" s="19">
        <v>0.9</v>
      </c>
      <c r="F9" s="16">
        <v>557906</v>
      </c>
      <c r="G9" s="22">
        <v>1.1000000000000001</v>
      </c>
      <c r="H9" s="16">
        <v>576368</v>
      </c>
      <c r="I9" s="22">
        <v>1.1000000000000001</v>
      </c>
      <c r="J9" s="16">
        <v>580560</v>
      </c>
      <c r="K9" s="22">
        <v>1.1000000000000001</v>
      </c>
      <c r="L9" s="28">
        <v>607567</v>
      </c>
      <c r="M9" s="32">
        <v>1.1000000000000001</v>
      </c>
      <c r="N9" s="37" t="s">
        <v>1</v>
      </c>
    </row>
    <row r="10" spans="1:14" s="1" customFormat="1" ht="14.25" customHeight="1">
      <c r="A10" s="9" t="s">
        <v>8</v>
      </c>
      <c r="B10" s="15">
        <v>13137</v>
      </c>
      <c r="C10" s="19">
        <v>0</v>
      </c>
      <c r="D10" s="15">
        <v>12616</v>
      </c>
      <c r="E10" s="19">
        <v>0</v>
      </c>
      <c r="F10" s="16">
        <v>10197</v>
      </c>
      <c r="G10" s="22">
        <v>0</v>
      </c>
      <c r="H10" s="16">
        <v>5300</v>
      </c>
      <c r="I10" s="22">
        <v>0</v>
      </c>
      <c r="J10" s="16">
        <v>5215</v>
      </c>
      <c r="K10" s="22">
        <v>0</v>
      </c>
      <c r="L10" s="28">
        <v>6953</v>
      </c>
      <c r="M10" s="32">
        <v>0</v>
      </c>
      <c r="N10" s="37" t="s">
        <v>8</v>
      </c>
    </row>
    <row r="11" spans="1:14" s="1" customFormat="1" ht="14.25" customHeight="1">
      <c r="A11" s="9" t="s">
        <v>11</v>
      </c>
      <c r="B11" s="15">
        <v>54028</v>
      </c>
      <c r="C11" s="19">
        <v>0.1</v>
      </c>
      <c r="D11" s="15">
        <v>63092</v>
      </c>
      <c r="E11" s="19">
        <v>0.1</v>
      </c>
      <c r="F11" s="16">
        <v>63410</v>
      </c>
      <c r="G11" s="22">
        <v>0.1</v>
      </c>
      <c r="H11" s="16">
        <v>97058</v>
      </c>
      <c r="I11" s="22">
        <v>0.2</v>
      </c>
      <c r="J11" s="16">
        <v>85899</v>
      </c>
      <c r="K11" s="22">
        <v>0.2</v>
      </c>
      <c r="L11" s="28">
        <v>96864</v>
      </c>
      <c r="M11" s="32">
        <v>0.2</v>
      </c>
      <c r="N11" s="37" t="s">
        <v>11</v>
      </c>
    </row>
    <row r="12" spans="1:14" s="1" customFormat="1" ht="14.25" customHeight="1">
      <c r="A12" s="9" t="s">
        <v>12</v>
      </c>
      <c r="B12" s="15">
        <v>32977</v>
      </c>
      <c r="C12" s="19">
        <v>0.1</v>
      </c>
      <c r="D12" s="15">
        <v>55134</v>
      </c>
      <c r="E12" s="19">
        <v>0.1</v>
      </c>
      <c r="F12" s="16">
        <v>96488</v>
      </c>
      <c r="G12" s="22">
        <v>0.2</v>
      </c>
      <c r="H12" s="16">
        <v>65070</v>
      </c>
      <c r="I12" s="22">
        <v>0.1</v>
      </c>
      <c r="J12" s="16">
        <v>94101</v>
      </c>
      <c r="K12" s="22">
        <v>0.2</v>
      </c>
      <c r="L12" s="28">
        <v>157715</v>
      </c>
      <c r="M12" s="32">
        <v>0.3</v>
      </c>
      <c r="N12" s="37" t="s">
        <v>12</v>
      </c>
    </row>
    <row r="13" spans="1:14" s="1" customFormat="1" ht="14.25" customHeight="1">
      <c r="A13" s="9" t="s">
        <v>14</v>
      </c>
      <c r="B13" s="15">
        <v>1855652</v>
      </c>
      <c r="C13" s="19">
        <v>3.7</v>
      </c>
      <c r="D13" s="15">
        <v>2256461</v>
      </c>
      <c r="E13" s="19">
        <v>3.8</v>
      </c>
      <c r="F13" s="16">
        <v>2443846</v>
      </c>
      <c r="G13" s="22">
        <v>4.5999999999999996</v>
      </c>
      <c r="H13" s="16">
        <v>2511796</v>
      </c>
      <c r="I13" s="22">
        <v>4.8</v>
      </c>
      <c r="J13" s="16">
        <v>2437354</v>
      </c>
      <c r="K13" s="22">
        <v>4.4000000000000004</v>
      </c>
      <c r="L13" s="28">
        <v>2669403</v>
      </c>
      <c r="M13" s="32">
        <v>5</v>
      </c>
      <c r="N13" s="37" t="s">
        <v>14</v>
      </c>
    </row>
    <row r="14" spans="1:14" s="1" customFormat="1" ht="14.25" customHeight="1">
      <c r="A14" s="9" t="s">
        <v>17</v>
      </c>
      <c r="B14" s="15">
        <v>7558</v>
      </c>
      <c r="C14" s="19">
        <v>0</v>
      </c>
      <c r="D14" s="15">
        <v>8064</v>
      </c>
      <c r="E14" s="19">
        <v>0</v>
      </c>
      <c r="F14" s="16">
        <v>8765</v>
      </c>
      <c r="G14" s="22">
        <v>0</v>
      </c>
      <c r="H14" s="16">
        <v>9011</v>
      </c>
      <c r="I14" s="22">
        <v>0</v>
      </c>
      <c r="J14" s="16">
        <v>8748</v>
      </c>
      <c r="K14" s="22">
        <v>0</v>
      </c>
      <c r="L14" s="28">
        <v>8217</v>
      </c>
      <c r="M14" s="32">
        <v>0</v>
      </c>
      <c r="N14" s="37" t="s">
        <v>17</v>
      </c>
    </row>
    <row r="15" spans="1:14" s="1" customFormat="1" ht="14.25" customHeight="1">
      <c r="A15" s="9" t="s">
        <v>20</v>
      </c>
      <c r="B15" s="15">
        <v>72290</v>
      </c>
      <c r="C15" s="19">
        <v>0.1</v>
      </c>
      <c r="D15" s="16" t="s">
        <v>40</v>
      </c>
      <c r="E15" s="16" t="s">
        <v>40</v>
      </c>
      <c r="F15" s="16" t="s">
        <v>40</v>
      </c>
      <c r="G15" s="16" t="s">
        <v>40</v>
      </c>
      <c r="H15" s="16">
        <v>912</v>
      </c>
      <c r="I15" s="22">
        <v>0</v>
      </c>
      <c r="J15" s="16">
        <v>4453</v>
      </c>
      <c r="K15" s="22">
        <v>0</v>
      </c>
      <c r="L15" s="15" t="s">
        <v>67</v>
      </c>
      <c r="M15" s="31" t="s">
        <v>67</v>
      </c>
      <c r="N15" s="37" t="s">
        <v>20</v>
      </c>
    </row>
    <row r="16" spans="1:14" s="1" customFormat="1" ht="14.25" customHeight="1">
      <c r="A16" s="9" t="s">
        <v>22</v>
      </c>
      <c r="B16" s="15">
        <v>20401</v>
      </c>
      <c r="C16" s="19">
        <v>0</v>
      </c>
      <c r="D16" s="15">
        <v>40815</v>
      </c>
      <c r="E16" s="19">
        <v>0.1</v>
      </c>
      <c r="F16" s="16">
        <v>43404</v>
      </c>
      <c r="G16" s="22">
        <v>0.1</v>
      </c>
      <c r="H16" s="16">
        <v>49950</v>
      </c>
      <c r="I16" s="22">
        <v>0.1</v>
      </c>
      <c r="J16" s="16">
        <v>54728</v>
      </c>
      <c r="K16" s="22">
        <v>0.1</v>
      </c>
      <c r="L16" s="28">
        <v>63243</v>
      </c>
      <c r="M16" s="32">
        <v>0.1</v>
      </c>
      <c r="N16" s="38" t="s">
        <v>22</v>
      </c>
    </row>
    <row r="17" spans="1:14" s="1" customFormat="1" ht="14.25" customHeight="1">
      <c r="A17" s="9" t="s">
        <v>18</v>
      </c>
      <c r="B17" s="16" t="s">
        <v>40</v>
      </c>
      <c r="C17" s="16" t="s">
        <v>40</v>
      </c>
      <c r="D17" s="16">
        <v>88983</v>
      </c>
      <c r="E17" s="22">
        <v>0.1</v>
      </c>
      <c r="F17" s="16">
        <v>183379</v>
      </c>
      <c r="G17" s="22">
        <v>0.3</v>
      </c>
      <c r="H17" s="16">
        <v>237780</v>
      </c>
      <c r="I17" s="22">
        <v>0.5</v>
      </c>
      <c r="J17" s="16">
        <v>223728</v>
      </c>
      <c r="K17" s="22">
        <v>0.4</v>
      </c>
      <c r="L17" s="28">
        <v>272356</v>
      </c>
      <c r="M17" s="32">
        <v>0.5</v>
      </c>
      <c r="N17" s="37" t="s">
        <v>18</v>
      </c>
    </row>
    <row r="18" spans="1:14" s="1" customFormat="1" ht="14.25" customHeight="1">
      <c r="A18" s="9" t="s">
        <v>23</v>
      </c>
      <c r="B18" s="15">
        <v>234184</v>
      </c>
      <c r="C18" s="19">
        <v>0.5</v>
      </c>
      <c r="D18" s="15">
        <v>99990</v>
      </c>
      <c r="E18" s="19">
        <v>0.2</v>
      </c>
      <c r="F18" s="16">
        <v>351149</v>
      </c>
      <c r="G18" s="22">
        <v>0.7</v>
      </c>
      <c r="H18" s="16">
        <v>104976</v>
      </c>
      <c r="I18" s="22">
        <v>0.2</v>
      </c>
      <c r="J18" s="16">
        <v>111942</v>
      </c>
      <c r="K18" s="22">
        <v>0.2</v>
      </c>
      <c r="L18" s="28">
        <v>524148</v>
      </c>
      <c r="M18" s="32">
        <v>1</v>
      </c>
      <c r="N18" s="37" t="s">
        <v>23</v>
      </c>
    </row>
    <row r="19" spans="1:14" s="1" customFormat="1" ht="14.25" customHeight="1">
      <c r="A19" s="9" t="s">
        <v>25</v>
      </c>
      <c r="B19" s="15">
        <v>11604236</v>
      </c>
      <c r="C19" s="19">
        <v>23.1</v>
      </c>
      <c r="D19" s="15">
        <v>11840178</v>
      </c>
      <c r="E19" s="19">
        <v>19.7</v>
      </c>
      <c r="F19" s="16">
        <v>13109902</v>
      </c>
      <c r="G19" s="22">
        <v>24.5</v>
      </c>
      <c r="H19" s="16">
        <v>13080257</v>
      </c>
      <c r="I19" s="22">
        <v>25</v>
      </c>
      <c r="J19" s="16">
        <v>13025725</v>
      </c>
      <c r="K19" s="22">
        <v>23.6</v>
      </c>
      <c r="L19" s="28">
        <v>13492515</v>
      </c>
      <c r="M19" s="32">
        <v>25.1</v>
      </c>
      <c r="N19" s="37" t="s">
        <v>25</v>
      </c>
    </row>
    <row r="20" spans="1:14" s="1" customFormat="1" ht="14.25" customHeight="1">
      <c r="A20" s="10" t="s">
        <v>26</v>
      </c>
      <c r="B20" s="15">
        <v>10447984</v>
      </c>
      <c r="C20" s="19">
        <v>20.8</v>
      </c>
      <c r="D20" s="15">
        <v>10762583</v>
      </c>
      <c r="E20" s="19">
        <v>17.899999999999999</v>
      </c>
      <c r="F20" s="16">
        <v>11982139</v>
      </c>
      <c r="G20" s="22">
        <v>22.4</v>
      </c>
      <c r="H20" s="16">
        <v>11895607</v>
      </c>
      <c r="I20" s="22">
        <v>22.8</v>
      </c>
      <c r="J20" s="16">
        <v>11798279</v>
      </c>
      <c r="K20" s="22">
        <v>21.4</v>
      </c>
      <c r="L20" s="28">
        <v>12290195</v>
      </c>
      <c r="M20" s="32">
        <v>22.9</v>
      </c>
      <c r="N20" s="39" t="s">
        <v>56</v>
      </c>
    </row>
    <row r="21" spans="1:14" s="1" customFormat="1" ht="14.25" customHeight="1">
      <c r="A21" s="10" t="s">
        <v>0</v>
      </c>
      <c r="B21" s="15">
        <v>1156252</v>
      </c>
      <c r="C21" s="19">
        <v>2.2999999999999998</v>
      </c>
      <c r="D21" s="15">
        <v>1077595</v>
      </c>
      <c r="E21" s="19">
        <v>1.8</v>
      </c>
      <c r="F21" s="16">
        <v>1127763</v>
      </c>
      <c r="G21" s="22">
        <v>2.1</v>
      </c>
      <c r="H21" s="16">
        <v>1184650</v>
      </c>
      <c r="I21" s="22">
        <v>2.2000000000000002</v>
      </c>
      <c r="J21" s="16">
        <v>1227446</v>
      </c>
      <c r="K21" s="22">
        <v>2.2000000000000002</v>
      </c>
      <c r="L21" s="28">
        <v>1202320</v>
      </c>
      <c r="M21" s="32">
        <v>2.2000000000000002</v>
      </c>
      <c r="N21" s="39" t="s">
        <v>58</v>
      </c>
    </row>
    <row r="22" spans="1:14" s="1" customFormat="1" ht="14.25" customHeight="1">
      <c r="A22" s="9" t="s">
        <v>27</v>
      </c>
      <c r="B22" s="15">
        <v>11395</v>
      </c>
      <c r="C22" s="19">
        <v>0</v>
      </c>
      <c r="D22" s="15">
        <v>12189</v>
      </c>
      <c r="E22" s="19">
        <v>0</v>
      </c>
      <c r="F22" s="16">
        <v>11497</v>
      </c>
      <c r="G22" s="22">
        <v>0</v>
      </c>
      <c r="H22" s="16">
        <v>10684</v>
      </c>
      <c r="I22" s="22">
        <v>0</v>
      </c>
      <c r="J22" s="16">
        <v>9463</v>
      </c>
      <c r="K22" s="22">
        <v>0</v>
      </c>
      <c r="L22" s="28">
        <v>9154</v>
      </c>
      <c r="M22" s="32">
        <v>0</v>
      </c>
      <c r="N22" s="37" t="s">
        <v>27</v>
      </c>
    </row>
    <row r="23" spans="1:14" s="1" customFormat="1" ht="14.25" customHeight="1">
      <c r="A23" s="9" t="s">
        <v>28</v>
      </c>
      <c r="B23" s="15">
        <v>581959</v>
      </c>
      <c r="C23" s="19">
        <v>1.2</v>
      </c>
      <c r="D23" s="15">
        <v>429046</v>
      </c>
      <c r="E23" s="19">
        <v>0.7</v>
      </c>
      <c r="F23" s="16">
        <v>441006</v>
      </c>
      <c r="G23" s="22">
        <v>0.8</v>
      </c>
      <c r="H23" s="16">
        <v>452716</v>
      </c>
      <c r="I23" s="22">
        <v>0.9</v>
      </c>
      <c r="J23" s="16">
        <v>439878</v>
      </c>
      <c r="K23" s="22">
        <v>0.8</v>
      </c>
      <c r="L23" s="28">
        <v>430345</v>
      </c>
      <c r="M23" s="32">
        <v>0.8</v>
      </c>
      <c r="N23" s="37" t="s">
        <v>59</v>
      </c>
    </row>
    <row r="24" spans="1:14" s="1" customFormat="1" ht="14.25" customHeight="1">
      <c r="A24" s="9" t="s">
        <v>15</v>
      </c>
      <c r="B24" s="15">
        <v>388261</v>
      </c>
      <c r="C24" s="19">
        <v>0.8</v>
      </c>
      <c r="D24" s="15">
        <v>299537</v>
      </c>
      <c r="E24" s="19">
        <v>0.5</v>
      </c>
      <c r="F24" s="16">
        <v>300932</v>
      </c>
      <c r="G24" s="22">
        <v>0.6</v>
      </c>
      <c r="H24" s="16">
        <v>321382</v>
      </c>
      <c r="I24" s="22">
        <v>0.6</v>
      </c>
      <c r="J24" s="16">
        <v>322202</v>
      </c>
      <c r="K24" s="22">
        <v>0.6</v>
      </c>
      <c r="L24" s="28">
        <v>323490</v>
      </c>
      <c r="M24" s="32">
        <v>0.6</v>
      </c>
      <c r="N24" s="37" t="s">
        <v>15</v>
      </c>
    </row>
    <row r="25" spans="1:14" s="1" customFormat="1" ht="14.25" customHeight="1">
      <c r="A25" s="9" t="s">
        <v>29</v>
      </c>
      <c r="B25" s="15">
        <v>187393</v>
      </c>
      <c r="C25" s="19">
        <v>0.4</v>
      </c>
      <c r="D25" s="15">
        <v>184453</v>
      </c>
      <c r="E25" s="19">
        <v>0.3</v>
      </c>
      <c r="F25" s="24">
        <v>185631</v>
      </c>
      <c r="G25" s="22">
        <v>0.4</v>
      </c>
      <c r="H25" s="24">
        <v>184795</v>
      </c>
      <c r="I25" s="22">
        <v>0.4</v>
      </c>
      <c r="J25" s="24">
        <v>175750</v>
      </c>
      <c r="K25" s="22">
        <v>0.3</v>
      </c>
      <c r="L25" s="28">
        <v>170259</v>
      </c>
      <c r="M25" s="32">
        <v>0.3</v>
      </c>
      <c r="N25" s="37" t="s">
        <v>29</v>
      </c>
    </row>
    <row r="26" spans="1:14" s="1" customFormat="1" ht="14.25" customHeight="1">
      <c r="A26" s="9" t="s">
        <v>3</v>
      </c>
      <c r="B26" s="15">
        <v>7198402</v>
      </c>
      <c r="C26" s="19">
        <v>14.3</v>
      </c>
      <c r="D26" s="15">
        <v>19624097</v>
      </c>
      <c r="E26" s="19">
        <v>32.700000000000003</v>
      </c>
      <c r="F26" s="16">
        <v>12022734</v>
      </c>
      <c r="G26" s="22">
        <v>22.5</v>
      </c>
      <c r="H26" s="16">
        <v>10545886</v>
      </c>
      <c r="I26" s="22">
        <v>20.2</v>
      </c>
      <c r="J26" s="16">
        <v>9970590</v>
      </c>
      <c r="K26" s="22">
        <v>18.100000000000001</v>
      </c>
      <c r="L26" s="28">
        <v>9219728</v>
      </c>
      <c r="M26" s="32">
        <v>17.2</v>
      </c>
      <c r="N26" s="37" t="s">
        <v>3</v>
      </c>
    </row>
    <row r="27" spans="1:14" s="1" customFormat="1" ht="14.25" customHeight="1">
      <c r="A27" s="9" t="s">
        <v>30</v>
      </c>
      <c r="B27" s="15">
        <v>8175</v>
      </c>
      <c r="C27" s="19">
        <v>0</v>
      </c>
      <c r="D27" s="15">
        <v>7930</v>
      </c>
      <c r="E27" s="19">
        <v>0</v>
      </c>
      <c r="F27" s="16">
        <v>7606</v>
      </c>
      <c r="G27" s="22">
        <v>0</v>
      </c>
      <c r="H27" s="16">
        <v>8216</v>
      </c>
      <c r="I27" s="22">
        <v>0</v>
      </c>
      <c r="J27" s="16">
        <v>8169</v>
      </c>
      <c r="K27" s="22">
        <v>0</v>
      </c>
      <c r="L27" s="28">
        <v>8107</v>
      </c>
      <c r="M27" s="32">
        <v>0</v>
      </c>
      <c r="N27" s="37" t="s">
        <v>30</v>
      </c>
    </row>
    <row r="28" spans="1:14" s="1" customFormat="1" ht="14.25" customHeight="1">
      <c r="A28" s="9" t="s">
        <v>31</v>
      </c>
      <c r="B28" s="15">
        <v>4095398</v>
      </c>
      <c r="C28" s="19">
        <v>8.1999999999999993</v>
      </c>
      <c r="D28" s="15">
        <v>4222349</v>
      </c>
      <c r="E28" s="19">
        <v>7</v>
      </c>
      <c r="F28" s="16">
        <v>3706077</v>
      </c>
      <c r="G28" s="22">
        <v>6.9</v>
      </c>
      <c r="H28" s="16">
        <v>3878155</v>
      </c>
      <c r="I28" s="22">
        <v>7.4</v>
      </c>
      <c r="J28" s="16">
        <v>3816347</v>
      </c>
      <c r="K28" s="22">
        <v>6.9</v>
      </c>
      <c r="L28" s="28">
        <v>4001072</v>
      </c>
      <c r="M28" s="32">
        <v>7.5</v>
      </c>
      <c r="N28" s="37" t="s">
        <v>31</v>
      </c>
    </row>
    <row r="29" spans="1:14" s="1" customFormat="1" ht="14.25" customHeight="1">
      <c r="A29" s="9" t="s">
        <v>34</v>
      </c>
      <c r="B29" s="15">
        <v>141087</v>
      </c>
      <c r="C29" s="19">
        <v>0.3</v>
      </c>
      <c r="D29" s="15">
        <v>107353</v>
      </c>
      <c r="E29" s="19">
        <v>0.2</v>
      </c>
      <c r="F29" s="16">
        <v>1060645</v>
      </c>
      <c r="G29" s="22">
        <v>2</v>
      </c>
      <c r="H29" s="16">
        <v>155411</v>
      </c>
      <c r="I29" s="22">
        <v>0.3</v>
      </c>
      <c r="J29" s="16">
        <v>266930</v>
      </c>
      <c r="K29" s="22">
        <v>0.5</v>
      </c>
      <c r="L29" s="28">
        <v>381116</v>
      </c>
      <c r="M29" s="32">
        <v>0.7</v>
      </c>
      <c r="N29" s="37" t="s">
        <v>34</v>
      </c>
    </row>
    <row r="30" spans="1:14" s="1" customFormat="1" ht="14.25" customHeight="1">
      <c r="A30" s="9" t="s">
        <v>32</v>
      </c>
      <c r="B30" s="15">
        <v>283996</v>
      </c>
      <c r="C30" s="19">
        <v>0.6</v>
      </c>
      <c r="D30" s="15">
        <v>198586</v>
      </c>
      <c r="E30" s="19">
        <v>0.3</v>
      </c>
      <c r="F30" s="16">
        <v>232637</v>
      </c>
      <c r="G30" s="22">
        <v>0.4</v>
      </c>
      <c r="H30" s="16">
        <v>420285</v>
      </c>
      <c r="I30" s="22">
        <v>0.8</v>
      </c>
      <c r="J30" s="16">
        <v>885454</v>
      </c>
      <c r="K30" s="22">
        <v>1.6</v>
      </c>
      <c r="L30" s="28">
        <v>1137132</v>
      </c>
      <c r="M30" s="32">
        <v>2.1</v>
      </c>
      <c r="N30" s="37" t="s">
        <v>32</v>
      </c>
    </row>
    <row r="31" spans="1:14" s="1" customFormat="1" ht="14.25" customHeight="1">
      <c r="A31" s="9" t="s">
        <v>19</v>
      </c>
      <c r="B31" s="15">
        <v>2298318</v>
      </c>
      <c r="C31" s="19">
        <v>4.5999999999999996</v>
      </c>
      <c r="D31" s="15">
        <v>1906188</v>
      </c>
      <c r="E31" s="19">
        <v>3.2</v>
      </c>
      <c r="F31" s="16">
        <v>537727</v>
      </c>
      <c r="G31" s="22">
        <v>1</v>
      </c>
      <c r="H31" s="16">
        <v>1893155</v>
      </c>
      <c r="I31" s="22">
        <v>3.6</v>
      </c>
      <c r="J31" s="16">
        <v>4373501</v>
      </c>
      <c r="K31" s="22">
        <v>7.9</v>
      </c>
      <c r="L31" s="28">
        <v>2048210</v>
      </c>
      <c r="M31" s="32">
        <v>3.8</v>
      </c>
      <c r="N31" s="37" t="s">
        <v>19</v>
      </c>
    </row>
    <row r="32" spans="1:14" s="1" customFormat="1" ht="14.25" customHeight="1">
      <c r="A32" s="9" t="s">
        <v>10</v>
      </c>
      <c r="B32" s="15">
        <v>1105858</v>
      </c>
      <c r="C32" s="19">
        <v>2.2000000000000002</v>
      </c>
      <c r="D32" s="15">
        <v>694120</v>
      </c>
      <c r="E32" s="19">
        <v>1.2</v>
      </c>
      <c r="F32" s="16">
        <v>1087258</v>
      </c>
      <c r="G32" s="22">
        <v>2</v>
      </c>
      <c r="H32" s="16">
        <v>1108121</v>
      </c>
      <c r="I32" s="22">
        <v>2.1</v>
      </c>
      <c r="J32" s="16">
        <v>945498</v>
      </c>
      <c r="K32" s="22">
        <v>1.7</v>
      </c>
      <c r="L32" s="28">
        <v>686322</v>
      </c>
      <c r="M32" s="32">
        <v>1.3</v>
      </c>
      <c r="N32" s="37" t="s">
        <v>10</v>
      </c>
    </row>
    <row r="33" spans="1:14" s="1" customFormat="1" ht="14.25" customHeight="1">
      <c r="A33" s="9" t="s">
        <v>16</v>
      </c>
      <c r="B33" s="15">
        <v>671888</v>
      </c>
      <c r="C33" s="19">
        <v>1.3</v>
      </c>
      <c r="D33" s="15">
        <v>490501</v>
      </c>
      <c r="E33" s="19">
        <v>0.8</v>
      </c>
      <c r="F33" s="16">
        <v>495803</v>
      </c>
      <c r="G33" s="22">
        <v>0.9</v>
      </c>
      <c r="H33" s="16">
        <v>592252</v>
      </c>
      <c r="I33" s="22">
        <v>1.1000000000000001</v>
      </c>
      <c r="J33" s="16">
        <v>663367</v>
      </c>
      <c r="K33" s="22">
        <v>1.2</v>
      </c>
      <c r="L33" s="28">
        <v>773662</v>
      </c>
      <c r="M33" s="32">
        <v>1.4</v>
      </c>
      <c r="N33" s="37" t="s">
        <v>16</v>
      </c>
    </row>
    <row r="34" spans="1:14" s="1" customFormat="1" ht="14.25" customHeight="1">
      <c r="A34" s="11" t="s">
        <v>7</v>
      </c>
      <c r="B34" s="17">
        <v>5428117</v>
      </c>
      <c r="C34" s="20">
        <v>10.8</v>
      </c>
      <c r="D34" s="17">
        <v>3529979</v>
      </c>
      <c r="E34" s="20">
        <v>5.9</v>
      </c>
      <c r="F34" s="18">
        <v>3089834</v>
      </c>
      <c r="G34" s="26">
        <v>5.8</v>
      </c>
      <c r="H34" s="18">
        <v>2380573</v>
      </c>
      <c r="I34" s="26">
        <v>4.5999999999999996</v>
      </c>
      <c r="J34" s="18">
        <v>3084774</v>
      </c>
      <c r="K34" s="26">
        <v>5.6</v>
      </c>
      <c r="L34" s="29">
        <v>3293141</v>
      </c>
      <c r="M34" s="33">
        <v>6.1</v>
      </c>
      <c r="N34" s="40" t="s">
        <v>7</v>
      </c>
    </row>
    <row r="35" spans="1:14" s="1" customFormat="1" ht="14.25" customHeight="1">
      <c r="H35" s="2"/>
      <c r="I35" s="2"/>
      <c r="J35" s="2"/>
      <c r="K35" s="2"/>
      <c r="L35" s="2"/>
      <c r="M35" s="2"/>
    </row>
    <row r="36" spans="1:14" s="1" customFormat="1" ht="14.25" customHeight="1">
      <c r="A36" s="1" t="s">
        <v>35</v>
      </c>
      <c r="H36" s="2"/>
      <c r="I36" s="2"/>
      <c r="J36" s="2"/>
      <c r="K36" s="2"/>
      <c r="L36" s="2"/>
      <c r="M36" s="2"/>
    </row>
    <row r="37" spans="1:14" s="4" customFormat="1" ht="14.25" customHeight="1">
      <c r="A37" s="6" t="s">
        <v>4</v>
      </c>
      <c r="B37" s="12" t="s">
        <v>57</v>
      </c>
      <c r="C37" s="6"/>
      <c r="D37" s="12" t="s">
        <v>54</v>
      </c>
      <c r="E37" s="21"/>
      <c r="F37" s="23" t="s">
        <v>64</v>
      </c>
      <c r="G37" s="25"/>
      <c r="H37" s="23" t="s">
        <v>65</v>
      </c>
      <c r="I37" s="25"/>
      <c r="J37" s="23" t="s">
        <v>42</v>
      </c>
      <c r="K37" s="25"/>
      <c r="L37" s="23" t="s">
        <v>66</v>
      </c>
      <c r="M37" s="25"/>
      <c r="N37" s="41" t="s">
        <v>4</v>
      </c>
    </row>
    <row r="38" spans="1:14" s="4" customFormat="1" ht="14.25" customHeight="1">
      <c r="A38" s="6"/>
      <c r="B38" s="13" t="s">
        <v>38</v>
      </c>
      <c r="C38" s="12" t="s">
        <v>21</v>
      </c>
      <c r="D38" s="13" t="s">
        <v>38</v>
      </c>
      <c r="E38" s="12" t="s">
        <v>21</v>
      </c>
      <c r="F38" s="13" t="s">
        <v>38</v>
      </c>
      <c r="G38" s="13" t="s">
        <v>21</v>
      </c>
      <c r="H38" s="13" t="s">
        <v>38</v>
      </c>
      <c r="I38" s="12" t="s">
        <v>21</v>
      </c>
      <c r="J38" s="13" t="s">
        <v>38</v>
      </c>
      <c r="K38" s="12" t="s">
        <v>21</v>
      </c>
      <c r="L38" s="13" t="s">
        <v>38</v>
      </c>
      <c r="M38" s="12" t="s">
        <v>21</v>
      </c>
      <c r="N38" s="12"/>
    </row>
    <row r="39" spans="1:14" s="2" customFormat="1" ht="14.25" customHeight="1">
      <c r="A39" s="7"/>
      <c r="B39" s="14" t="s">
        <v>46</v>
      </c>
      <c r="C39" s="14" t="s">
        <v>52</v>
      </c>
      <c r="D39" s="14" t="s">
        <v>46</v>
      </c>
      <c r="E39" s="14" t="s">
        <v>52</v>
      </c>
      <c r="F39" s="14" t="s">
        <v>46</v>
      </c>
      <c r="G39" s="14" t="s">
        <v>52</v>
      </c>
      <c r="H39" s="14" t="s">
        <v>46</v>
      </c>
      <c r="I39" s="14" t="s">
        <v>52</v>
      </c>
      <c r="J39" s="14" t="s">
        <v>46</v>
      </c>
      <c r="K39" s="14" t="s">
        <v>52</v>
      </c>
      <c r="L39" s="14" t="s">
        <v>46</v>
      </c>
      <c r="M39" s="14" t="s">
        <v>52</v>
      </c>
      <c r="N39" s="35"/>
    </row>
    <row r="40" spans="1:14" ht="14.25" customHeight="1">
      <c r="A40" s="8" t="s">
        <v>9</v>
      </c>
      <c r="B40" s="15">
        <f>SUM(B41:B47,B52:B55)</f>
        <v>49061541</v>
      </c>
      <c r="C40" s="19">
        <v>100</v>
      </c>
      <c r="D40" s="15">
        <f>SUM(D41:D47,D52:D55)</f>
        <v>58249846</v>
      </c>
      <c r="E40" s="19">
        <v>100</v>
      </c>
      <c r="F40" s="16">
        <f>SUM(F41:F55)-F48-F49-F50-F51</f>
        <v>51326657</v>
      </c>
      <c r="G40" s="22">
        <v>100.00000000000001</v>
      </c>
      <c r="H40" s="16">
        <f>SUM(H41:H55)-H48-H49-H50-H51</f>
        <v>50302264</v>
      </c>
      <c r="I40" s="22">
        <v>100.00000000000001</v>
      </c>
      <c r="J40" s="16">
        <v>53809876</v>
      </c>
      <c r="K40" s="22">
        <v>100</v>
      </c>
      <c r="L40" s="15">
        <v>52743286</v>
      </c>
      <c r="M40" s="31">
        <v>100</v>
      </c>
      <c r="N40" s="36" t="s">
        <v>9</v>
      </c>
    </row>
    <row r="41" spans="1:14" s="1" customFormat="1" ht="14.25" customHeight="1">
      <c r="A41" s="9" t="s">
        <v>37</v>
      </c>
      <c r="B41" s="15">
        <v>6753568</v>
      </c>
      <c r="C41" s="19">
        <v>13.8</v>
      </c>
      <c r="D41" s="15">
        <v>7315728</v>
      </c>
      <c r="E41" s="19">
        <v>12.6</v>
      </c>
      <c r="F41" s="16">
        <v>7042099</v>
      </c>
      <c r="G41" s="22">
        <v>13.7</v>
      </c>
      <c r="H41" s="16">
        <v>7313241</v>
      </c>
      <c r="I41" s="22">
        <v>14.5</v>
      </c>
      <c r="J41" s="16">
        <v>7321546</v>
      </c>
      <c r="K41" s="22">
        <v>13.6</v>
      </c>
      <c r="L41" s="28">
        <v>7823681</v>
      </c>
      <c r="M41" s="34">
        <v>14.8</v>
      </c>
      <c r="N41" s="37" t="s">
        <v>37</v>
      </c>
    </row>
    <row r="42" spans="1:14" s="1" customFormat="1" ht="14.25" customHeight="1">
      <c r="A42" s="9" t="s">
        <v>13</v>
      </c>
      <c r="B42" s="15">
        <v>11151071</v>
      </c>
      <c r="C42" s="19">
        <v>22.7</v>
      </c>
      <c r="D42" s="15">
        <v>11030440</v>
      </c>
      <c r="E42" s="19">
        <v>18.899999999999999</v>
      </c>
      <c r="F42" s="16">
        <v>13593312</v>
      </c>
      <c r="G42" s="22">
        <v>26.5</v>
      </c>
      <c r="H42" s="16">
        <v>11936229</v>
      </c>
      <c r="I42" s="22">
        <v>23.7</v>
      </c>
      <c r="J42" s="16">
        <v>12746271</v>
      </c>
      <c r="K42" s="22">
        <v>23.7</v>
      </c>
      <c r="L42" s="28">
        <v>13355982</v>
      </c>
      <c r="M42" s="34">
        <v>25.3</v>
      </c>
      <c r="N42" s="37" t="s">
        <v>13</v>
      </c>
    </row>
    <row r="43" spans="1:14" s="1" customFormat="1" ht="14.25" customHeight="1">
      <c r="A43" s="9" t="s">
        <v>39</v>
      </c>
      <c r="B43" s="15">
        <v>6008963</v>
      </c>
      <c r="C43" s="19">
        <v>12.2</v>
      </c>
      <c r="D43" s="15">
        <v>6160986</v>
      </c>
      <c r="E43" s="19">
        <v>10.6</v>
      </c>
      <c r="F43" s="16">
        <v>6241007</v>
      </c>
      <c r="G43" s="22">
        <v>12.1</v>
      </c>
      <c r="H43" s="16">
        <v>6315890</v>
      </c>
      <c r="I43" s="22">
        <v>12.6</v>
      </c>
      <c r="J43" s="16">
        <v>7963015</v>
      </c>
      <c r="K43" s="22">
        <v>14.8</v>
      </c>
      <c r="L43" s="28">
        <v>6056612</v>
      </c>
      <c r="M43" s="34">
        <v>11.5</v>
      </c>
      <c r="N43" s="37" t="s">
        <v>39</v>
      </c>
    </row>
    <row r="44" spans="1:14" s="1" customFormat="1" ht="14.25" customHeight="1">
      <c r="A44" s="9" t="s">
        <v>6</v>
      </c>
      <c r="B44" s="15">
        <v>5251669</v>
      </c>
      <c r="C44" s="19">
        <v>10.7</v>
      </c>
      <c r="D44" s="15">
        <v>5613837</v>
      </c>
      <c r="E44" s="19">
        <v>9.6</v>
      </c>
      <c r="F44" s="16">
        <v>6043639</v>
      </c>
      <c r="G44" s="22">
        <v>11.8</v>
      </c>
      <c r="H44" s="16">
        <v>6208402</v>
      </c>
      <c r="I44" s="22">
        <v>12.3</v>
      </c>
      <c r="J44" s="16">
        <v>5955728</v>
      </c>
      <c r="K44" s="22">
        <v>11.1</v>
      </c>
      <c r="L44" s="28">
        <v>5908464</v>
      </c>
      <c r="M44" s="34">
        <v>11.2</v>
      </c>
      <c r="N44" s="37" t="s">
        <v>6</v>
      </c>
    </row>
    <row r="45" spans="1:14" s="1" customFormat="1" ht="14.25" customHeight="1">
      <c r="A45" s="9" t="s">
        <v>41</v>
      </c>
      <c r="B45" s="15">
        <v>310018</v>
      </c>
      <c r="C45" s="19">
        <v>0.6</v>
      </c>
      <c r="D45" s="15">
        <v>338446</v>
      </c>
      <c r="E45" s="19">
        <v>0.6</v>
      </c>
      <c r="F45" s="16">
        <v>401196</v>
      </c>
      <c r="G45" s="22">
        <v>0.8</v>
      </c>
      <c r="H45" s="16">
        <v>425754</v>
      </c>
      <c r="I45" s="22">
        <v>0.9</v>
      </c>
      <c r="J45" s="16">
        <v>358561</v>
      </c>
      <c r="K45" s="22">
        <v>0.6</v>
      </c>
      <c r="L45" s="28">
        <v>327601</v>
      </c>
      <c r="M45" s="34">
        <v>0.6</v>
      </c>
      <c r="N45" s="37" t="s">
        <v>41</v>
      </c>
    </row>
    <row r="46" spans="1:14" s="1" customFormat="1" ht="14.25" customHeight="1">
      <c r="A46" s="9" t="s">
        <v>43</v>
      </c>
      <c r="B46" s="15">
        <v>6947691</v>
      </c>
      <c r="C46" s="19">
        <v>14.2</v>
      </c>
      <c r="D46" s="15">
        <v>18548756</v>
      </c>
      <c r="E46" s="19">
        <v>31.8</v>
      </c>
      <c r="F46" s="16">
        <v>8061763</v>
      </c>
      <c r="G46" s="22">
        <v>15.7</v>
      </c>
      <c r="H46" s="16">
        <v>8734604</v>
      </c>
      <c r="I46" s="22">
        <v>17.399999999999999</v>
      </c>
      <c r="J46" s="16">
        <v>8405938</v>
      </c>
      <c r="K46" s="22">
        <v>15.6</v>
      </c>
      <c r="L46" s="28">
        <v>7461552</v>
      </c>
      <c r="M46" s="34">
        <v>14.2</v>
      </c>
      <c r="N46" s="37" t="s">
        <v>43</v>
      </c>
    </row>
    <row r="47" spans="1:14" s="1" customFormat="1" ht="14.25" customHeight="1">
      <c r="A47" s="9" t="s">
        <v>44</v>
      </c>
      <c r="B47" s="15">
        <v>7971165</v>
      </c>
      <c r="C47" s="19">
        <v>16.2</v>
      </c>
      <c r="D47" s="15">
        <v>4470063</v>
      </c>
      <c r="E47" s="19">
        <v>7.7</v>
      </c>
      <c r="F47" s="16">
        <f>+F48+F51</f>
        <v>3793217</v>
      </c>
      <c r="G47" s="22">
        <v>7.4</v>
      </c>
      <c r="H47" s="16">
        <v>4325714</v>
      </c>
      <c r="I47" s="22">
        <v>8.6</v>
      </c>
      <c r="J47" s="16">
        <v>5311728</v>
      </c>
      <c r="K47" s="22">
        <v>9.9</v>
      </c>
      <c r="L47" s="28">
        <v>5467695</v>
      </c>
      <c r="M47" s="34">
        <v>10.4</v>
      </c>
      <c r="N47" s="37" t="s">
        <v>44</v>
      </c>
    </row>
    <row r="48" spans="1:14" s="1" customFormat="1" ht="14.25" customHeight="1">
      <c r="A48" s="10" t="s">
        <v>45</v>
      </c>
      <c r="B48" s="15">
        <v>6487598</v>
      </c>
      <c r="C48" s="19">
        <v>13.2</v>
      </c>
      <c r="D48" s="15">
        <v>4044160</v>
      </c>
      <c r="E48" s="19">
        <v>7</v>
      </c>
      <c r="F48" s="16">
        <f>SUM(F49:F50)</f>
        <v>3638585</v>
      </c>
      <c r="G48" s="22">
        <v>7.1</v>
      </c>
      <c r="H48" s="16">
        <v>4183288</v>
      </c>
      <c r="I48" s="22">
        <v>8.3000000000000007</v>
      </c>
      <c r="J48" s="16">
        <v>5186744</v>
      </c>
      <c r="K48" s="22">
        <v>9.6999999999999993</v>
      </c>
      <c r="L48" s="28">
        <v>5059931</v>
      </c>
      <c r="M48" s="34">
        <v>9.6</v>
      </c>
      <c r="N48" s="42" t="s">
        <v>60</v>
      </c>
    </row>
    <row r="49" spans="1:14" s="1" customFormat="1" ht="14.25" customHeight="1">
      <c r="A49" s="10" t="s">
        <v>47</v>
      </c>
      <c r="B49" s="15">
        <v>2715655</v>
      </c>
      <c r="C49" s="19">
        <v>5.5</v>
      </c>
      <c r="D49" s="15">
        <v>1953214</v>
      </c>
      <c r="E49" s="19">
        <v>3.4</v>
      </c>
      <c r="F49" s="16">
        <f>3638585-F50</f>
        <v>1909516</v>
      </c>
      <c r="G49" s="22">
        <v>3.7</v>
      </c>
      <c r="H49" s="16">
        <v>1994366</v>
      </c>
      <c r="I49" s="22">
        <v>4</v>
      </c>
      <c r="J49" s="16">
        <v>2427421</v>
      </c>
      <c r="K49" s="22">
        <v>4.5</v>
      </c>
      <c r="L49" s="28">
        <v>1939129</v>
      </c>
      <c r="M49" s="34">
        <v>3.7</v>
      </c>
      <c r="N49" s="39" t="s">
        <v>55</v>
      </c>
    </row>
    <row r="50" spans="1:14" s="1" customFormat="1" ht="14.25" customHeight="1">
      <c r="A50" s="10" t="s">
        <v>48</v>
      </c>
      <c r="B50" s="15">
        <v>3771943</v>
      </c>
      <c r="C50" s="19">
        <v>7.7</v>
      </c>
      <c r="D50" s="15">
        <v>2090946</v>
      </c>
      <c r="E50" s="19">
        <v>3.6</v>
      </c>
      <c r="F50" s="16">
        <v>1729069</v>
      </c>
      <c r="G50" s="22">
        <v>3.4</v>
      </c>
      <c r="H50" s="16">
        <v>2188922</v>
      </c>
      <c r="I50" s="22">
        <v>4.3</v>
      </c>
      <c r="J50" s="16">
        <v>2759323</v>
      </c>
      <c r="K50" s="22">
        <v>5.2</v>
      </c>
      <c r="L50" s="28">
        <v>3120802</v>
      </c>
      <c r="M50" s="34">
        <v>5.9</v>
      </c>
      <c r="N50" s="39" t="s">
        <v>24</v>
      </c>
    </row>
    <row r="51" spans="1:14" s="1" customFormat="1" ht="14.25" customHeight="1">
      <c r="A51" s="10" t="s">
        <v>36</v>
      </c>
      <c r="B51" s="15">
        <v>1483567</v>
      </c>
      <c r="C51" s="19">
        <v>3</v>
      </c>
      <c r="D51" s="15">
        <v>425903</v>
      </c>
      <c r="E51" s="19">
        <v>0.7</v>
      </c>
      <c r="F51" s="16">
        <v>154632</v>
      </c>
      <c r="G51" s="22">
        <v>0.3</v>
      </c>
      <c r="H51" s="16">
        <v>142426</v>
      </c>
      <c r="I51" s="22">
        <v>0.3</v>
      </c>
      <c r="J51" s="16">
        <v>124984</v>
      </c>
      <c r="K51" s="22">
        <v>0.2</v>
      </c>
      <c r="L51" s="28">
        <v>407764</v>
      </c>
      <c r="M51" s="34">
        <v>0.8</v>
      </c>
      <c r="N51" s="42" t="s">
        <v>61</v>
      </c>
    </row>
    <row r="52" spans="1:14" s="1" customFormat="1" ht="14.25" customHeight="1">
      <c r="A52" s="9" t="s">
        <v>49</v>
      </c>
      <c r="B52" s="15">
        <v>322185</v>
      </c>
      <c r="C52" s="19">
        <v>0.7</v>
      </c>
      <c r="D52" s="15">
        <v>279953</v>
      </c>
      <c r="E52" s="19">
        <v>0.5</v>
      </c>
      <c r="F52" s="16">
        <v>1698902</v>
      </c>
      <c r="G52" s="22">
        <v>3.3</v>
      </c>
      <c r="H52" s="16">
        <v>526236</v>
      </c>
      <c r="I52" s="22">
        <v>1</v>
      </c>
      <c r="J52" s="16">
        <v>1245782</v>
      </c>
      <c r="K52" s="22">
        <v>2.2999999999999998</v>
      </c>
      <c r="L52" s="28">
        <v>1700518</v>
      </c>
      <c r="M52" s="34">
        <v>3.2</v>
      </c>
      <c r="N52" s="37" t="s">
        <v>49</v>
      </c>
    </row>
    <row r="53" spans="1:14" s="1" customFormat="1" ht="14.25" customHeight="1">
      <c r="A53" s="9" t="s">
        <v>50</v>
      </c>
      <c r="B53" s="15">
        <v>99074</v>
      </c>
      <c r="C53" s="19">
        <v>0.2</v>
      </c>
      <c r="D53" s="15">
        <v>190413</v>
      </c>
      <c r="E53" s="19">
        <v>0.3</v>
      </c>
      <c r="F53" s="16">
        <v>150888</v>
      </c>
      <c r="G53" s="22">
        <v>0.3</v>
      </c>
      <c r="H53" s="16">
        <v>209378</v>
      </c>
      <c r="I53" s="22">
        <v>0.4</v>
      </c>
      <c r="J53" s="16">
        <v>210750</v>
      </c>
      <c r="K53" s="22">
        <v>0.4</v>
      </c>
      <c r="L53" s="28">
        <v>266026</v>
      </c>
      <c r="M53" s="34">
        <v>0.5</v>
      </c>
      <c r="N53" s="37" t="s">
        <v>50</v>
      </c>
    </row>
    <row r="54" spans="1:14" s="1" customFormat="1" ht="14.25" customHeight="1">
      <c r="A54" s="9" t="s">
        <v>51</v>
      </c>
      <c r="B54" s="15">
        <v>4246137</v>
      </c>
      <c r="C54" s="19">
        <v>8.6999999999999993</v>
      </c>
      <c r="D54" s="15">
        <v>4301224</v>
      </c>
      <c r="E54" s="19">
        <v>7.4</v>
      </c>
      <c r="F54" s="16">
        <v>4300634</v>
      </c>
      <c r="G54" s="22">
        <v>8.4</v>
      </c>
      <c r="H54" s="16">
        <v>4306816</v>
      </c>
      <c r="I54" s="22">
        <v>8.6</v>
      </c>
      <c r="J54" s="16">
        <v>4290557</v>
      </c>
      <c r="K54" s="22">
        <v>8</v>
      </c>
      <c r="L54" s="28">
        <v>4375155</v>
      </c>
      <c r="M54" s="34">
        <v>8.3000000000000007</v>
      </c>
      <c r="N54" s="37" t="s">
        <v>51</v>
      </c>
    </row>
    <row r="55" spans="1:14" s="1" customFormat="1" ht="14.25" customHeight="1">
      <c r="A55" s="11" t="s">
        <v>33</v>
      </c>
      <c r="B55" s="18" t="s">
        <v>40</v>
      </c>
      <c r="C55" s="18" t="s">
        <v>40</v>
      </c>
      <c r="D55" s="18" t="s">
        <v>40</v>
      </c>
      <c r="E55" s="18" t="s">
        <v>40</v>
      </c>
      <c r="F55" s="18" t="s">
        <v>40</v>
      </c>
      <c r="G55" s="18" t="s">
        <v>40</v>
      </c>
      <c r="H55" s="18" t="s">
        <v>40</v>
      </c>
      <c r="I55" s="18" t="s">
        <v>40</v>
      </c>
      <c r="J55" s="18" t="s">
        <v>40</v>
      </c>
      <c r="K55" s="18" t="s">
        <v>40</v>
      </c>
      <c r="L55" s="18" t="s">
        <v>40</v>
      </c>
      <c r="M55" s="18" t="s">
        <v>40</v>
      </c>
      <c r="N55" s="43" t="s">
        <v>33</v>
      </c>
    </row>
    <row r="56" spans="1:14" s="1" customFormat="1" ht="14.25" customHeight="1">
      <c r="H56" s="2"/>
      <c r="I56" s="2"/>
      <c r="J56" s="2"/>
      <c r="K56" s="2"/>
      <c r="L56" s="2"/>
      <c r="M56" s="2"/>
      <c r="N56" s="2" t="s">
        <v>62</v>
      </c>
    </row>
  </sheetData>
  <mergeCells count="16">
    <mergeCell ref="B4:C4"/>
    <mergeCell ref="D4:E4"/>
    <mergeCell ref="F4:G4"/>
    <mergeCell ref="H4:I4"/>
    <mergeCell ref="J4:K4"/>
    <mergeCell ref="L4:M4"/>
    <mergeCell ref="B37:C37"/>
    <mergeCell ref="D37:E37"/>
    <mergeCell ref="F37:G37"/>
    <mergeCell ref="H37:I37"/>
    <mergeCell ref="J37:K37"/>
    <mergeCell ref="L37:M37"/>
    <mergeCell ref="A4:A5"/>
    <mergeCell ref="N4:N5"/>
    <mergeCell ref="A37:A38"/>
    <mergeCell ref="N37:N38"/>
  </mergeCells>
  <phoneticPr fontId="2"/>
  <pageMargins left="0.59055118110236215" right="0.59055118110236215" top="1" bottom="0.71" header="0.51200000000000001" footer="0.51200000000000001"/>
  <pageSetup paperSize="9" scale="94" fitToWidth="1" fitToHeight="1" orientation="portrait" usePrinterDefaults="1" horizontalDpi="300" verticalDpi="300" r:id="rId1"/>
  <headerFooter alignWithMargins="0"/>
  <colBreaks count="2" manualBreakCount="2">
    <brk id="7" max="55" man="1"/>
    <brk id="14" max="53" man="1"/>
  </colBreaks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160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2026-02-20T05:40:06Z</dcterms:created>
  <dcterms:modified xsi:type="dcterms:W3CDTF">2026-03-24T06:27:26Z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2026-03-24T06:27:26Z</vt:filetime>
  </property>
</Properties>
</file>