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3125"/>
  </bookViews>
  <sheets>
    <sheet name="135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<sst xmlns="http://schemas.openxmlformats.org/spreadsheetml/2006/main" xmlns:r="http://schemas.openxmlformats.org/officeDocument/2006/relationships" count="19" uniqueCount="19">
  <si>
    <t>1月</t>
    <rPh sb="1" eb="2">
      <t>ツキ</t>
    </rPh>
    <phoneticPr fontId="2"/>
  </si>
  <si>
    <t>4月</t>
  </si>
  <si>
    <t>年次</t>
    <rPh sb="0" eb="2">
      <t>ネンジ</t>
    </rPh>
    <phoneticPr fontId="2"/>
  </si>
  <si>
    <t>2月</t>
  </si>
  <si>
    <t>令和元</t>
    <rPh sb="0" eb="2">
      <t>レイワ</t>
    </rPh>
    <rPh sb="2" eb="3">
      <t>モト</t>
    </rPh>
    <phoneticPr fontId="2"/>
  </si>
  <si>
    <t>11月</t>
  </si>
  <si>
    <t>※令和5年8/1～9/25は改装のため休館</t>
    <rPh sb="1" eb="3">
      <t>レイワ</t>
    </rPh>
    <rPh sb="4" eb="5">
      <t>ネン</t>
    </rPh>
    <rPh sb="14" eb="16">
      <t>カイソウ</t>
    </rPh>
    <rPh sb="19" eb="21">
      <t>キュウカン</t>
    </rPh>
    <phoneticPr fontId="2"/>
  </si>
  <si>
    <t>8月</t>
  </si>
  <si>
    <t>3月</t>
  </si>
  <si>
    <t>5月</t>
  </si>
  <si>
    <t>6月</t>
  </si>
  <si>
    <t>7月</t>
  </si>
  <si>
    <t>9月</t>
  </si>
  <si>
    <t>10月</t>
  </si>
  <si>
    <t>（単位　人）</t>
    <rPh sb="1" eb="3">
      <t>タンイ</t>
    </rPh>
    <rPh sb="4" eb="5">
      <t>ニン</t>
    </rPh>
    <phoneticPr fontId="2"/>
  </si>
  <si>
    <t>12月</t>
  </si>
  <si>
    <t>合計</t>
    <rPh sb="0" eb="2">
      <t>ゴウケイ</t>
    </rPh>
    <phoneticPr fontId="2"/>
  </si>
  <si>
    <t>135　作州民芸館入館者数</t>
    <rPh sb="4" eb="5">
      <t>ツク</t>
    </rPh>
    <rPh sb="5" eb="6">
      <t>シュウ</t>
    </rPh>
    <rPh sb="6" eb="9">
      <t>ミンゲイカン</t>
    </rPh>
    <rPh sb="9" eb="11">
      <t>ニュウカン</t>
    </rPh>
    <rPh sb="11" eb="12">
      <t>シャ</t>
    </rPh>
    <rPh sb="12" eb="13">
      <t>カズ</t>
    </rPh>
    <phoneticPr fontId="2"/>
  </si>
  <si>
    <r>
      <t>資料　市</t>
    </r>
    <r>
      <rPr>
        <sz val="10"/>
        <color theme="1"/>
        <rFont val="ＭＳ Ｐ明朝"/>
      </rPr>
      <t>文化課</t>
    </r>
    <rPh sb="0" eb="2">
      <t>シリョウ</t>
    </rPh>
    <rPh sb="3" eb="4">
      <t>シ</t>
    </rPh>
    <rPh sb="4" eb="7">
      <t>ブンカカ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</si>
</sst>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theme="1"/>
      <name val="ＭＳ Ｐ明朝"/>
      <family val="1"/>
    </font>
    <font>
      <b/>
      <sz val="12"/>
      <color theme="1"/>
      <name val="ＭＳ Ｐ明朝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38" fontId="3" fillId="0" borderId="0" xfId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1" xfId="0" applyFont="1" applyBorder="1">
      <alignment vertical="center"/>
    </xf>
    <xf numFmtId="0" fontId="4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38" fontId="4" fillId="0" borderId="0" xfId="1" applyFont="1" applyAlignment="1">
      <alignment horizontal="left" vertical="center"/>
    </xf>
    <xf numFmtId="38" fontId="3" fillId="0" borderId="5" xfId="1" applyFont="1" applyBorder="1" applyAlignment="1">
      <alignment horizontal="center" vertical="center"/>
    </xf>
    <xf numFmtId="38" fontId="3" fillId="0" borderId="0" xfId="1" applyFont="1" applyAlignment="1">
      <alignment vertical="center"/>
    </xf>
    <xf numFmtId="38" fontId="3" fillId="0" borderId="6" xfId="1" applyFont="1" applyFill="1" applyBorder="1" applyAlignment="1">
      <alignment vertical="center"/>
    </xf>
    <xf numFmtId="38" fontId="3" fillId="0" borderId="1" xfId="1" applyFont="1" applyFill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</cellXfs>
  <cellStyles count="2">
    <cellStyle name="桁区切り_単独表098～138" xfId="1"/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N11"/>
  <sheetViews>
    <sheetView tabSelected="1" view="pageBreakPreview" zoomScaleSheetLayoutView="100" workbookViewId="0">
      <selection activeCell="O24" sqref="O24"/>
    </sheetView>
  </sheetViews>
  <sheetFormatPr defaultColWidth="9" defaultRowHeight="12"/>
  <cols>
    <col min="1" max="1" width="7.61328125" style="1" customWidth="1"/>
    <col min="2" max="2" width="5.69140625" style="2" customWidth="1"/>
    <col min="3" max="13" width="5.765625" style="1" customWidth="1"/>
    <col min="14" max="14" width="7.15234375" style="1" customWidth="1"/>
    <col min="15" max="16384" width="9" style="1" bestFit="1" customWidth="0"/>
  </cols>
  <sheetData>
    <row r="1" spans="1:14" s="3" customFormat="1" ht="14.25">
      <c r="A1" s="6" t="s">
        <v>17</v>
      </c>
      <c r="B1" s="10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3.5" customHeight="1">
      <c r="L2" s="19" t="s">
        <v>14</v>
      </c>
      <c r="M2" s="19"/>
      <c r="N2" s="19"/>
    </row>
    <row r="3" spans="1:14">
      <c r="A3" s="7" t="s">
        <v>2</v>
      </c>
      <c r="B3" s="11" t="s">
        <v>0</v>
      </c>
      <c r="C3" s="15" t="s">
        <v>3</v>
      </c>
      <c r="D3" s="15" t="s">
        <v>8</v>
      </c>
      <c r="E3" s="15" t="s">
        <v>1</v>
      </c>
      <c r="F3" s="15" t="s">
        <v>9</v>
      </c>
      <c r="G3" s="15" t="s">
        <v>10</v>
      </c>
      <c r="H3" s="15" t="s">
        <v>11</v>
      </c>
      <c r="I3" s="15" t="s">
        <v>7</v>
      </c>
      <c r="J3" s="15" t="s">
        <v>12</v>
      </c>
      <c r="K3" s="15" t="s">
        <v>13</v>
      </c>
      <c r="L3" s="15" t="s">
        <v>5</v>
      </c>
      <c r="M3" s="15" t="s">
        <v>15</v>
      </c>
      <c r="N3" s="20" t="s">
        <v>16</v>
      </c>
    </row>
    <row r="4" spans="1:14" s="4" customFormat="1">
      <c r="A4" s="8" t="s">
        <v>4</v>
      </c>
      <c r="B4" s="12">
        <v>628</v>
      </c>
      <c r="C4" s="16">
        <v>649</v>
      </c>
      <c r="D4" s="16">
        <v>1342</v>
      </c>
      <c r="E4" s="16">
        <v>3160</v>
      </c>
      <c r="F4" s="16">
        <v>2742</v>
      </c>
      <c r="G4" s="16">
        <v>1489</v>
      </c>
      <c r="H4" s="12">
        <v>2011</v>
      </c>
      <c r="I4" s="16">
        <v>2102</v>
      </c>
      <c r="J4" s="16">
        <v>1772</v>
      </c>
      <c r="K4" s="16">
        <v>2498</v>
      </c>
      <c r="L4" s="16">
        <v>1580</v>
      </c>
      <c r="M4" s="12">
        <v>1498</v>
      </c>
      <c r="N4" s="16">
        <f t="shared" ref="N4:N9" si="0">SUM(B4:M4)</f>
        <v>21471</v>
      </c>
    </row>
    <row r="5" spans="1:14">
      <c r="A5" s="8">
        <v>2</v>
      </c>
      <c r="B5" s="2">
        <v>1466</v>
      </c>
      <c r="C5" s="16">
        <v>1634</v>
      </c>
      <c r="D5" s="16">
        <v>1878</v>
      </c>
      <c r="E5" s="16">
        <v>1399</v>
      </c>
      <c r="F5" s="16">
        <v>773</v>
      </c>
      <c r="G5" s="16">
        <v>1253</v>
      </c>
      <c r="H5" s="2">
        <v>1399</v>
      </c>
      <c r="I5" s="16">
        <v>994</v>
      </c>
      <c r="J5" s="16">
        <v>1451</v>
      </c>
      <c r="K5" s="16">
        <v>1477</v>
      </c>
      <c r="L5" s="16">
        <v>1285</v>
      </c>
      <c r="M5" s="2">
        <v>1345</v>
      </c>
      <c r="N5" s="16">
        <f t="shared" si="0"/>
        <v>16354</v>
      </c>
    </row>
    <row r="6" spans="1:14">
      <c r="A6" s="8">
        <v>3</v>
      </c>
      <c r="B6" s="13">
        <v>1180</v>
      </c>
      <c r="C6" s="16">
        <v>1233</v>
      </c>
      <c r="D6" s="16">
        <v>1484</v>
      </c>
      <c r="E6" s="16">
        <v>1294</v>
      </c>
      <c r="F6" s="16">
        <v>1185</v>
      </c>
      <c r="G6" s="16">
        <v>1136</v>
      </c>
      <c r="H6" s="2">
        <v>1253</v>
      </c>
      <c r="I6" s="16">
        <v>951</v>
      </c>
      <c r="J6" s="16">
        <v>1149</v>
      </c>
      <c r="K6" s="16">
        <v>1613</v>
      </c>
      <c r="L6" s="16">
        <v>1625</v>
      </c>
      <c r="M6" s="2">
        <v>1576</v>
      </c>
      <c r="N6" s="16">
        <f t="shared" si="0"/>
        <v>15679</v>
      </c>
    </row>
    <row r="7" spans="1:14">
      <c r="A7" s="8">
        <v>4</v>
      </c>
      <c r="B7" s="13">
        <v>1107</v>
      </c>
      <c r="C7" s="16">
        <v>1186</v>
      </c>
      <c r="D7" s="16">
        <v>1469</v>
      </c>
      <c r="E7" s="16">
        <v>1466</v>
      </c>
      <c r="F7" s="16">
        <v>1724</v>
      </c>
      <c r="G7" s="16">
        <v>1544</v>
      </c>
      <c r="H7" s="2">
        <v>1607</v>
      </c>
      <c r="I7" s="16">
        <v>1386</v>
      </c>
      <c r="J7" s="16">
        <v>1497</v>
      </c>
      <c r="K7" s="16">
        <v>2652</v>
      </c>
      <c r="L7" s="16">
        <v>1781</v>
      </c>
      <c r="M7" s="2">
        <v>1460</v>
      </c>
      <c r="N7" s="16">
        <f t="shared" si="0"/>
        <v>18879</v>
      </c>
    </row>
    <row r="8" spans="1:14">
      <c r="A8" s="8">
        <v>5</v>
      </c>
      <c r="B8" s="13">
        <v>1197</v>
      </c>
      <c r="C8" s="16">
        <v>1389</v>
      </c>
      <c r="D8" s="16">
        <v>1785</v>
      </c>
      <c r="E8" s="16">
        <v>1549</v>
      </c>
      <c r="F8" s="16">
        <v>1371</v>
      </c>
      <c r="G8" s="16">
        <v>1363</v>
      </c>
      <c r="H8" s="2">
        <v>1370</v>
      </c>
      <c r="I8" s="16">
        <v>0</v>
      </c>
      <c r="J8" s="16">
        <v>223</v>
      </c>
      <c r="K8" s="16">
        <v>1237</v>
      </c>
      <c r="L8" s="16">
        <v>1326</v>
      </c>
      <c r="M8" s="2">
        <v>1215</v>
      </c>
      <c r="N8" s="16">
        <f t="shared" si="0"/>
        <v>14025</v>
      </c>
    </row>
    <row r="9" spans="1:14">
      <c r="A9" s="8">
        <v>6</v>
      </c>
      <c r="B9" s="13">
        <v>923</v>
      </c>
      <c r="C9" s="16">
        <v>1261</v>
      </c>
      <c r="D9" s="16">
        <v>1648</v>
      </c>
      <c r="E9" s="16">
        <v>1429</v>
      </c>
      <c r="F9" s="16">
        <v>1713</v>
      </c>
      <c r="G9" s="16">
        <v>1503</v>
      </c>
      <c r="H9" s="2">
        <v>1598</v>
      </c>
      <c r="I9" s="16">
        <v>1305</v>
      </c>
      <c r="J9" s="16">
        <v>2186</v>
      </c>
      <c r="K9" s="16">
        <v>8879</v>
      </c>
      <c r="L9" s="16">
        <v>11431</v>
      </c>
      <c r="M9" s="2">
        <v>1378</v>
      </c>
      <c r="N9" s="16">
        <f t="shared" si="0"/>
        <v>35254</v>
      </c>
    </row>
    <row r="10" spans="1:14" s="5" customFormat="1">
      <c r="A10" s="9">
        <v>7</v>
      </c>
      <c r="B10" s="14">
        <v>1139</v>
      </c>
      <c r="C10" s="17">
        <v>1349</v>
      </c>
      <c r="D10" s="17">
        <v>2011</v>
      </c>
      <c r="E10" s="17">
        <v>1844</v>
      </c>
      <c r="F10" s="17">
        <v>1978</v>
      </c>
      <c r="G10" s="17">
        <v>1672</v>
      </c>
      <c r="H10" s="14">
        <v>1697</v>
      </c>
      <c r="I10" s="17">
        <v>1607</v>
      </c>
      <c r="J10" s="17">
        <v>1625</v>
      </c>
      <c r="K10" s="17">
        <v>7547</v>
      </c>
      <c r="L10" s="17">
        <v>1889</v>
      </c>
      <c r="M10" s="14">
        <v>1605</v>
      </c>
      <c r="N10" s="17">
        <v>25963</v>
      </c>
    </row>
    <row r="11" spans="1:14" s="4" customFormat="1" ht="13.5" customHeight="1">
      <c r="A11" s="4" t="s">
        <v>6</v>
      </c>
      <c r="B11" s="12"/>
      <c r="K11" s="18" t="s">
        <v>18</v>
      </c>
      <c r="L11" s="18"/>
      <c r="M11" s="18"/>
      <c r="N11" s="18"/>
    </row>
  </sheetData>
  <mergeCells count="3">
    <mergeCell ref="A1:N1"/>
    <mergeCell ref="L2:N2"/>
    <mergeCell ref="K11:N11"/>
  </mergeCells>
  <phoneticPr fontId="2"/>
  <pageMargins left="0.75" right="0.75" top="1" bottom="1" header="0.51200000000000001" footer="0.51200000000000001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135</vt:lpstr>
    </vt:vector>
  </TitlesOfParts>
  <LinksUpToDate>false</LinksUpToDate>
  <SharedDoc>false</SharedDoc>
  <HyperlinksChanged>false</HyperlinksChanged>
  <AppVersion>4.1.2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2026-02-20T06:44:38Z</dcterms:created>
  <dcterms:modified xsi:type="dcterms:W3CDTF">2026-03-13T02:46:20Z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3.1.2.0</vt:lpwstr>
      <vt:lpwstr>3.1.8.0</vt:lpwstr>
    </vt:vector>
  </property>
  <property fmtid="{DCFEDD21-7773-49B2-8022-6FC58DB5260B}" pid="3" name="LastSavedVersion">
    <vt:lpwstr>3.1.2.0</vt:lpwstr>
  </property>
  <property fmtid="{DCFEDD21-7773-49B2-8022-6FC58DB5260B}" pid="4" name="LastSavedDate">
    <vt:filetime>2026-03-13T02:46:20Z</vt:filetime>
  </property>
</Properties>
</file>