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7095" yWindow="0" windowWidth="21180" windowHeight="15480"/>
  </bookViews>
  <sheets>
    <sheet name="7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<sst xmlns="http://schemas.openxmlformats.org/spreadsheetml/2006/main" xmlns:r="http://schemas.openxmlformats.org/officeDocument/2006/relationships" count="28" uniqueCount="28">
  <si>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71　生活保護実施状況</t>
    <rPh sb="3" eb="5">
      <t>セイカツ</t>
    </rPh>
    <rPh sb="5" eb="7">
      <t>ホゴ</t>
    </rPh>
    <rPh sb="7" eb="9">
      <t>ジッシ</t>
    </rPh>
    <rPh sb="9" eb="11">
      <t>ジョウキョウ</t>
    </rPh>
    <phoneticPr fontId="1"/>
  </si>
  <si>
    <t>6月</t>
  </si>
  <si>
    <t>生活扶助</t>
    <rPh sb="0" eb="2">
      <t>セイカツ</t>
    </rPh>
    <rPh sb="2" eb="4">
      <t>フジョ</t>
    </rPh>
    <phoneticPr fontId="1"/>
  </si>
  <si>
    <t>区分</t>
    <rPh sb="0" eb="2">
      <t>クブン</t>
    </rPh>
    <phoneticPr fontId="1"/>
  </si>
  <si>
    <t>被保護</t>
    <rPh sb="0" eb="1">
      <t>ヒ</t>
    </rPh>
    <rPh sb="1" eb="3">
      <t>ホゴ</t>
    </rPh>
    <phoneticPr fontId="1"/>
  </si>
  <si>
    <t>人　 員</t>
  </si>
  <si>
    <t>世 　帯</t>
  </si>
  <si>
    <t>4月</t>
    <rPh sb="1" eb="2">
      <t>ツキ</t>
    </rPh>
    <phoneticPr fontId="1"/>
  </si>
  <si>
    <t>教育扶助</t>
    <rPh sb="0" eb="2">
      <t>キョウイク</t>
    </rPh>
    <rPh sb="2" eb="4">
      <t>フジョ</t>
    </rPh>
    <phoneticPr fontId="1"/>
  </si>
  <si>
    <t>年度</t>
    <rPh sb="0" eb="2">
      <t>ネンド</t>
    </rPh>
    <phoneticPr fontId="1"/>
  </si>
  <si>
    <t>住宅扶助</t>
    <rPh sb="0" eb="2">
      <t>ジュウタク</t>
    </rPh>
    <rPh sb="2" eb="4">
      <t>フジョ</t>
    </rPh>
    <phoneticPr fontId="1"/>
  </si>
  <si>
    <t>5月</t>
  </si>
  <si>
    <t>12月</t>
  </si>
  <si>
    <t>人　     員</t>
  </si>
  <si>
    <t>医療扶助</t>
    <rPh sb="0" eb="2">
      <t>イリョウ</t>
    </rPh>
    <rPh sb="2" eb="4">
      <t>フジョ</t>
    </rPh>
    <phoneticPr fontId="1"/>
  </si>
  <si>
    <t>令和元</t>
    <rPh sb="0" eb="2">
      <t>レイワ</t>
    </rPh>
    <rPh sb="2" eb="3">
      <t>ガン</t>
    </rPh>
    <phoneticPr fontId="1"/>
  </si>
  <si>
    <t>10月</t>
  </si>
  <si>
    <t>7月</t>
  </si>
  <si>
    <t>8月</t>
  </si>
  <si>
    <t>3月</t>
  </si>
  <si>
    <t>9月</t>
  </si>
  <si>
    <t>11月</t>
  </si>
  <si>
    <t>1月</t>
  </si>
  <si>
    <t>2月</t>
  </si>
  <si>
    <t>資料　市生活福祉課</t>
    <rPh sb="0" eb="2">
      <t>シリョウ</t>
    </rPh>
    <rPh sb="3" eb="4">
      <t>シ</t>
    </rPh>
    <rPh sb="4" eb="6">
      <t>セイカツ</t>
    </rPh>
    <rPh sb="6" eb="9">
      <t>フクシカ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</si>
  <si>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</si>
  <si>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</si>
  <si>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平成28</t>
    <rPh sb="0" eb="2">
      <t>ヘイセイ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</si>
</sst>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  <font>
      <sz val="9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8" xfId="0" applyFont="1" applyFill="1" applyBorder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3" fontId="2" fillId="0" borderId="1" xfId="0" applyNumberFormat="1" applyFont="1" applyFill="1" applyBorder="1">
      <alignment vertical="center"/>
    </xf>
    <xf numFmtId="3" fontId="2" fillId="0" borderId="0" xfId="0" applyNumberFormat="1" applyFont="1" applyFill="1">
      <alignment vertical="center"/>
    </xf>
    <xf numFmtId="0" fontId="2" fillId="0" borderId="9" xfId="0" applyFont="1" applyFill="1" applyBorder="1" applyAlignment="1">
      <alignment horizontal="center" vertical="center"/>
    </xf>
    <xf numFmtId="1" fontId="2" fillId="0" borderId="1" xfId="0" applyNumberFormat="1" applyFont="1" applyFill="1" applyBorder="1">
      <alignment vertical="center"/>
    </xf>
    <xf numFmtId="1" fontId="2" fillId="0" borderId="0" xfId="0" applyNumberFormat="1" applyFont="1" applyFill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P58"/>
  <sheetViews>
    <sheetView tabSelected="1" view="pageBreakPreview" topLeftCell="A28" zoomScale="110" zoomScaleSheetLayoutView="110" workbookViewId="0">
      <selection activeCell="A28" sqref="A1:XFD1048576"/>
    </sheetView>
  </sheetViews>
  <sheetFormatPr defaultColWidth="9" defaultRowHeight="12"/>
  <cols>
    <col min="1" max="1" width="8.125" style="1" customWidth="1"/>
    <col min="2" max="2" width="6.625" style="1" bestFit="1" customWidth="1"/>
    <col min="3" max="14" width="5" style="1" customWidth="1"/>
    <col min="15" max="15" width="6.375" style="1" customWidth="1"/>
    <col min="16" max="16" width="5" style="1" customWidth="1"/>
    <col min="17" max="17" width="9" style="1" bestFit="1" customWidth="0"/>
    <col min="18" max="16384" width="9" style="1"/>
  </cols>
  <sheetData>
    <row r="1" spans="1:16" s="2" customFormat="1" ht="14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4.25" customHeight="1">
      <c r="B2" s="3"/>
    </row>
    <row r="3" spans="1:16" s="3" customFormat="1" ht="14.25" customHeight="1">
      <c r="A3" s="6" t="s">
        <v>3</v>
      </c>
      <c r="B3" s="11" t="s">
        <v>9</v>
      </c>
      <c r="C3" s="11" t="s">
        <v>7</v>
      </c>
      <c r="D3" s="11" t="s">
        <v>11</v>
      </c>
      <c r="E3" s="11" t="s">
        <v>1</v>
      </c>
      <c r="F3" s="11" t="s">
        <v>17</v>
      </c>
      <c r="G3" s="11" t="s">
        <v>18</v>
      </c>
      <c r="H3" s="11" t="s">
        <v>20</v>
      </c>
      <c r="I3" s="11" t="s">
        <v>16</v>
      </c>
      <c r="J3" s="11" t="s">
        <v>21</v>
      </c>
      <c r="K3" s="11" t="s">
        <v>12</v>
      </c>
      <c r="L3" s="11" t="s">
        <v>22</v>
      </c>
      <c r="M3" s="11" t="s">
        <v>23</v>
      </c>
      <c r="N3" s="11" t="s">
        <v>19</v>
      </c>
      <c r="O3" s="11" t="s">
        <v>25</v>
      </c>
      <c r="P3" s="21" t="s">
        <v>26</v>
      </c>
    </row>
    <row r="4" spans="1:16" ht="14.25" customHeight="1">
      <c r="A4" s="7" t="s">
        <v>4</v>
      </c>
      <c r="B4" s="12" t="s">
        <v>27</v>
      </c>
      <c r="C4" s="1">
        <v>683</v>
      </c>
      <c r="D4" s="1">
        <v>686</v>
      </c>
      <c r="E4" s="1">
        <v>686</v>
      </c>
      <c r="F4" s="1">
        <v>683</v>
      </c>
      <c r="G4" s="1">
        <v>681</v>
      </c>
      <c r="H4" s="1">
        <v>682</v>
      </c>
      <c r="I4" s="1">
        <v>687</v>
      </c>
      <c r="J4" s="1">
        <v>689</v>
      </c>
      <c r="K4" s="1">
        <v>688</v>
      </c>
      <c r="L4" s="1">
        <v>687</v>
      </c>
      <c r="M4" s="1">
        <v>693</v>
      </c>
      <c r="N4" s="1">
        <v>701</v>
      </c>
      <c r="O4" s="20">
        <f t="shared" ref="O4:O11" si="0">SUM(C4:N4)</f>
        <v>8246</v>
      </c>
      <c r="P4" s="23">
        <f t="shared" ref="P4:P11" si="1">+O4/12</f>
        <v>687.16666666666663</v>
      </c>
    </row>
    <row r="5" spans="1:16" ht="14.25" customHeight="1">
      <c r="A5" s="7" t="s">
        <v>6</v>
      </c>
      <c r="B5" s="12">
        <v>29</v>
      </c>
      <c r="C5" s="1">
        <v>697</v>
      </c>
      <c r="D5" s="1">
        <v>699</v>
      </c>
      <c r="E5" s="1">
        <v>695</v>
      </c>
      <c r="F5" s="1">
        <v>690</v>
      </c>
      <c r="G5" s="1">
        <v>692</v>
      </c>
      <c r="H5" s="1">
        <v>692</v>
      </c>
      <c r="I5" s="1">
        <v>689</v>
      </c>
      <c r="J5" s="1">
        <v>692</v>
      </c>
      <c r="K5" s="1">
        <v>696</v>
      </c>
      <c r="L5" s="1">
        <v>690</v>
      </c>
      <c r="M5" s="1">
        <v>686</v>
      </c>
      <c r="N5" s="1">
        <v>690</v>
      </c>
      <c r="O5" s="20">
        <f t="shared" si="0"/>
        <v>8308</v>
      </c>
      <c r="P5" s="23">
        <f t="shared" si="1"/>
        <v>692.33333333333337</v>
      </c>
    </row>
    <row r="6" spans="1:16" ht="14.25" customHeight="1">
      <c r="A6" s="7"/>
      <c r="B6" s="12">
        <v>30</v>
      </c>
      <c r="C6" s="1">
        <v>690</v>
      </c>
      <c r="D6" s="1">
        <v>692</v>
      </c>
      <c r="E6" s="1">
        <v>687</v>
      </c>
      <c r="F6" s="1">
        <v>684</v>
      </c>
      <c r="G6" s="1">
        <v>685</v>
      </c>
      <c r="H6" s="1">
        <v>678</v>
      </c>
      <c r="I6" s="1">
        <v>684</v>
      </c>
      <c r="J6" s="1">
        <v>685</v>
      </c>
      <c r="K6" s="1">
        <v>686</v>
      </c>
      <c r="L6" s="1">
        <v>679</v>
      </c>
      <c r="M6" s="1">
        <v>681</v>
      </c>
      <c r="N6" s="1">
        <v>683</v>
      </c>
      <c r="O6" s="20">
        <f t="shared" si="0"/>
        <v>8214</v>
      </c>
      <c r="P6" s="23">
        <f t="shared" si="1"/>
        <v>684.5</v>
      </c>
    </row>
    <row r="7" spans="1:16" ht="14.25" customHeight="1">
      <c r="A7" s="7"/>
      <c r="B7" s="12" t="s">
        <v>15</v>
      </c>
      <c r="C7" s="1">
        <v>687</v>
      </c>
      <c r="D7" s="1">
        <v>684</v>
      </c>
      <c r="E7" s="1">
        <v>689</v>
      </c>
      <c r="F7" s="1">
        <v>687</v>
      </c>
      <c r="G7" s="1">
        <v>687</v>
      </c>
      <c r="H7" s="1">
        <v>679</v>
      </c>
      <c r="I7" s="1">
        <v>680</v>
      </c>
      <c r="J7" s="1">
        <v>683</v>
      </c>
      <c r="K7" s="1">
        <v>687</v>
      </c>
      <c r="L7" s="1">
        <v>686</v>
      </c>
      <c r="M7" s="1">
        <v>675</v>
      </c>
      <c r="N7" s="1">
        <v>674</v>
      </c>
      <c r="O7" s="20">
        <f t="shared" si="0"/>
        <v>8198</v>
      </c>
      <c r="P7" s="23">
        <f t="shared" si="1"/>
        <v>683.16666666666663</v>
      </c>
    </row>
    <row r="8" spans="1:16" ht="14.25" customHeight="1">
      <c r="A8" s="7"/>
      <c r="B8" s="12">
        <v>2</v>
      </c>
      <c r="C8" s="1">
        <v>661</v>
      </c>
      <c r="D8" s="1">
        <v>664</v>
      </c>
      <c r="E8" s="1">
        <v>658</v>
      </c>
      <c r="F8" s="1">
        <v>656</v>
      </c>
      <c r="G8" s="1">
        <v>657</v>
      </c>
      <c r="H8" s="1">
        <v>658</v>
      </c>
      <c r="I8" s="1">
        <v>653</v>
      </c>
      <c r="J8" s="1">
        <v>649</v>
      </c>
      <c r="K8" s="1">
        <v>645</v>
      </c>
      <c r="L8" s="1">
        <v>642</v>
      </c>
      <c r="M8" s="1">
        <v>642</v>
      </c>
      <c r="N8" s="1">
        <v>645</v>
      </c>
      <c r="O8" s="20">
        <f t="shared" si="0"/>
        <v>7830</v>
      </c>
      <c r="P8" s="23">
        <f t="shared" si="1"/>
        <v>652.5</v>
      </c>
    </row>
    <row r="9" spans="1:16" ht="14.25" customHeight="1">
      <c r="A9" s="7"/>
      <c r="B9" s="12">
        <v>3</v>
      </c>
      <c r="C9" s="1">
        <v>648</v>
      </c>
      <c r="D9" s="1">
        <v>652</v>
      </c>
      <c r="E9" s="1">
        <v>649</v>
      </c>
      <c r="F9" s="1">
        <v>656</v>
      </c>
      <c r="G9" s="1">
        <v>651</v>
      </c>
      <c r="H9" s="1">
        <v>646</v>
      </c>
      <c r="I9" s="1">
        <v>648</v>
      </c>
      <c r="J9" s="1">
        <v>647</v>
      </c>
      <c r="K9" s="1">
        <v>647</v>
      </c>
      <c r="L9" s="1">
        <v>637</v>
      </c>
      <c r="M9" s="1">
        <v>635</v>
      </c>
      <c r="N9" s="1">
        <v>626</v>
      </c>
      <c r="O9" s="20">
        <f t="shared" si="0"/>
        <v>7742</v>
      </c>
      <c r="P9" s="23">
        <f t="shared" si="1"/>
        <v>645.16666666666663</v>
      </c>
    </row>
    <row r="10" spans="1:16" ht="14.25" customHeight="1">
      <c r="A10" s="7"/>
      <c r="B10" s="12">
        <v>4</v>
      </c>
      <c r="C10" s="15">
        <v>623</v>
      </c>
      <c r="D10" s="1">
        <v>619</v>
      </c>
      <c r="E10" s="1">
        <v>621</v>
      </c>
      <c r="F10" s="1">
        <v>622</v>
      </c>
      <c r="G10" s="1">
        <v>620</v>
      </c>
      <c r="H10" s="1">
        <v>624</v>
      </c>
      <c r="I10" s="1">
        <v>623</v>
      </c>
      <c r="J10" s="1">
        <v>630</v>
      </c>
      <c r="K10" s="1">
        <v>628</v>
      </c>
      <c r="L10" s="1">
        <v>636</v>
      </c>
      <c r="M10" s="1">
        <v>639</v>
      </c>
      <c r="N10" s="1">
        <v>638</v>
      </c>
      <c r="O10" s="20">
        <f t="shared" si="0"/>
        <v>7523</v>
      </c>
      <c r="P10" s="23">
        <f t="shared" si="1"/>
        <v>626.91666666666663</v>
      </c>
    </row>
    <row r="11" spans="1:16" ht="14.25" customHeight="1">
      <c r="B11" s="12">
        <v>5</v>
      </c>
      <c r="C11" s="1">
        <v>641</v>
      </c>
      <c r="D11" s="1">
        <v>641</v>
      </c>
      <c r="E11" s="1">
        <v>646</v>
      </c>
      <c r="F11" s="1">
        <v>653</v>
      </c>
      <c r="G11" s="1">
        <v>643</v>
      </c>
      <c r="H11" s="1">
        <v>648</v>
      </c>
      <c r="I11" s="1">
        <v>645</v>
      </c>
      <c r="J11" s="1">
        <v>639</v>
      </c>
      <c r="K11" s="1">
        <v>628</v>
      </c>
      <c r="L11" s="1">
        <v>616</v>
      </c>
      <c r="M11" s="1">
        <v>621</v>
      </c>
      <c r="N11" s="1">
        <v>612</v>
      </c>
      <c r="O11" s="20">
        <f t="shared" si="0"/>
        <v>7633</v>
      </c>
      <c r="P11" s="23">
        <f t="shared" si="1"/>
        <v>636.08333333333337</v>
      </c>
    </row>
    <row r="12" spans="1:16" s="4" customFormat="1" ht="14.25" customHeight="1">
      <c r="B12" s="13">
        <v>6</v>
      </c>
      <c r="C12" s="4">
        <v>614</v>
      </c>
      <c r="D12" s="4">
        <v>615</v>
      </c>
      <c r="E12" s="4">
        <v>602</v>
      </c>
      <c r="F12" s="4">
        <v>602</v>
      </c>
      <c r="G12" s="4">
        <v>608</v>
      </c>
      <c r="H12" s="4">
        <v>605</v>
      </c>
      <c r="I12" s="4">
        <v>610</v>
      </c>
      <c r="J12" s="4">
        <v>610</v>
      </c>
      <c r="K12" s="4">
        <v>611</v>
      </c>
      <c r="L12" s="4">
        <v>610</v>
      </c>
      <c r="M12" s="4">
        <v>605</v>
      </c>
      <c r="N12" s="4">
        <v>608</v>
      </c>
      <c r="O12" s="19">
        <v>7300</v>
      </c>
      <c r="P12" s="22">
        <v>608</v>
      </c>
    </row>
    <row r="13" spans="1:16" ht="14.25" customHeight="1">
      <c r="A13" s="7" t="s">
        <v>4</v>
      </c>
      <c r="B13" s="12" t="s">
        <v>27</v>
      </c>
      <c r="C13" s="15">
        <v>783</v>
      </c>
      <c r="D13" s="1">
        <v>785</v>
      </c>
      <c r="E13" s="1">
        <v>786</v>
      </c>
      <c r="F13" s="1">
        <v>786</v>
      </c>
      <c r="G13" s="1">
        <v>783</v>
      </c>
      <c r="H13" s="1">
        <v>784</v>
      </c>
      <c r="I13" s="1">
        <v>791</v>
      </c>
      <c r="J13" s="1">
        <v>794</v>
      </c>
      <c r="K13" s="1">
        <v>795</v>
      </c>
      <c r="L13" s="1">
        <v>795</v>
      </c>
      <c r="M13" s="1">
        <v>807</v>
      </c>
      <c r="N13" s="1">
        <v>806</v>
      </c>
      <c r="O13" s="20">
        <f t="shared" ref="O13:O20" si="2">SUM(C13:N13)</f>
        <v>9495</v>
      </c>
      <c r="P13" s="23">
        <f t="shared" ref="P13:P20" si="3">+O13/12</f>
        <v>791.25</v>
      </c>
    </row>
    <row r="14" spans="1:16" ht="14.25" customHeight="1">
      <c r="A14" s="7" t="s">
        <v>5</v>
      </c>
      <c r="B14" s="12">
        <v>29</v>
      </c>
      <c r="C14" s="15">
        <v>809</v>
      </c>
      <c r="D14" s="1">
        <v>806</v>
      </c>
      <c r="E14" s="1">
        <v>801</v>
      </c>
      <c r="F14" s="1">
        <v>792</v>
      </c>
      <c r="G14" s="1">
        <v>788</v>
      </c>
      <c r="H14" s="1">
        <v>787</v>
      </c>
      <c r="I14" s="1">
        <v>782</v>
      </c>
      <c r="J14" s="1">
        <v>786</v>
      </c>
      <c r="K14" s="1">
        <v>795</v>
      </c>
      <c r="L14" s="1">
        <v>784</v>
      </c>
      <c r="M14" s="1">
        <v>777</v>
      </c>
      <c r="N14" s="1">
        <v>782</v>
      </c>
      <c r="O14" s="20">
        <f t="shared" si="2"/>
        <v>9489</v>
      </c>
      <c r="P14" s="23">
        <f t="shared" si="3"/>
        <v>790.75</v>
      </c>
    </row>
    <row r="15" spans="1:16" ht="14.25" customHeight="1">
      <c r="A15" s="3"/>
      <c r="B15" s="12">
        <v>30</v>
      </c>
      <c r="C15" s="1">
        <v>782</v>
      </c>
      <c r="D15" s="1">
        <v>781</v>
      </c>
      <c r="E15" s="1">
        <v>774</v>
      </c>
      <c r="F15" s="1">
        <v>773</v>
      </c>
      <c r="G15" s="1">
        <v>772</v>
      </c>
      <c r="H15" s="1">
        <v>766</v>
      </c>
      <c r="I15" s="1">
        <v>778</v>
      </c>
      <c r="J15" s="1">
        <v>778</v>
      </c>
      <c r="K15" s="1">
        <v>779</v>
      </c>
      <c r="L15" s="1">
        <v>773</v>
      </c>
      <c r="M15" s="1">
        <v>775</v>
      </c>
      <c r="N15" s="1">
        <v>775</v>
      </c>
      <c r="O15" s="20">
        <f t="shared" si="2"/>
        <v>9306</v>
      </c>
      <c r="P15" s="23">
        <f t="shared" si="3"/>
        <v>775.5</v>
      </c>
    </row>
    <row r="16" spans="1:16" ht="14.25" customHeight="1">
      <c r="A16" s="3"/>
      <c r="B16" s="12" t="s">
        <v>15</v>
      </c>
      <c r="C16" s="1">
        <v>773</v>
      </c>
      <c r="D16" s="1">
        <v>765</v>
      </c>
      <c r="E16" s="1">
        <v>769</v>
      </c>
      <c r="F16" s="1">
        <v>768</v>
      </c>
      <c r="G16" s="1">
        <v>771</v>
      </c>
      <c r="H16" s="1">
        <v>763</v>
      </c>
      <c r="I16" s="1">
        <v>763</v>
      </c>
      <c r="J16" s="1">
        <v>764</v>
      </c>
      <c r="K16" s="1">
        <v>772</v>
      </c>
      <c r="L16" s="1">
        <v>770</v>
      </c>
      <c r="M16" s="1">
        <v>760</v>
      </c>
      <c r="N16" s="1">
        <v>759</v>
      </c>
      <c r="O16" s="20">
        <f t="shared" si="2"/>
        <v>9197</v>
      </c>
      <c r="P16" s="23">
        <f t="shared" si="3"/>
        <v>766.41666666666663</v>
      </c>
    </row>
    <row r="17" spans="1:16" ht="14.25" customHeight="1">
      <c r="A17" s="3"/>
      <c r="B17" s="12">
        <v>2</v>
      </c>
      <c r="C17" s="1">
        <v>747</v>
      </c>
      <c r="D17" s="1">
        <v>749</v>
      </c>
      <c r="E17" s="1">
        <v>741</v>
      </c>
      <c r="F17" s="1">
        <v>737</v>
      </c>
      <c r="G17" s="1">
        <v>738</v>
      </c>
      <c r="H17" s="1">
        <v>738</v>
      </c>
      <c r="I17" s="1">
        <v>732</v>
      </c>
      <c r="J17" s="1">
        <v>731</v>
      </c>
      <c r="K17" s="1">
        <v>725</v>
      </c>
      <c r="L17" s="1">
        <v>717</v>
      </c>
      <c r="M17" s="1">
        <v>717</v>
      </c>
      <c r="N17" s="1">
        <v>720</v>
      </c>
      <c r="O17" s="20">
        <f t="shared" si="2"/>
        <v>8792</v>
      </c>
      <c r="P17" s="23">
        <f t="shared" si="3"/>
        <v>732.66666666666663</v>
      </c>
    </row>
    <row r="18" spans="1:16" ht="14.25" customHeight="1">
      <c r="A18" s="3"/>
      <c r="B18" s="12">
        <v>3</v>
      </c>
      <c r="C18" s="1">
        <v>718</v>
      </c>
      <c r="D18" s="1">
        <v>721</v>
      </c>
      <c r="E18" s="1">
        <v>715</v>
      </c>
      <c r="F18" s="1">
        <v>720</v>
      </c>
      <c r="G18" s="1">
        <v>716</v>
      </c>
      <c r="H18" s="1">
        <v>714</v>
      </c>
      <c r="I18" s="1">
        <v>715</v>
      </c>
      <c r="J18" s="1">
        <v>714</v>
      </c>
      <c r="K18" s="1">
        <v>715</v>
      </c>
      <c r="L18" s="1">
        <v>704</v>
      </c>
      <c r="M18" s="1">
        <v>701</v>
      </c>
      <c r="N18" s="1">
        <v>694</v>
      </c>
      <c r="O18" s="20">
        <f t="shared" si="2"/>
        <v>8547</v>
      </c>
      <c r="P18" s="23">
        <f t="shared" si="3"/>
        <v>712.25</v>
      </c>
    </row>
    <row r="19" spans="1:16" ht="14.25" customHeight="1">
      <c r="B19" s="12">
        <v>4</v>
      </c>
      <c r="C19" s="1">
        <v>693</v>
      </c>
      <c r="D19" s="1">
        <v>689</v>
      </c>
      <c r="E19" s="1">
        <v>690</v>
      </c>
      <c r="F19" s="1">
        <v>691</v>
      </c>
      <c r="G19" s="1">
        <v>689</v>
      </c>
      <c r="H19" s="1">
        <v>696</v>
      </c>
      <c r="I19" s="1">
        <v>696</v>
      </c>
      <c r="J19" s="1">
        <v>704</v>
      </c>
      <c r="K19" s="1">
        <v>700</v>
      </c>
      <c r="L19" s="1">
        <v>712</v>
      </c>
      <c r="M19" s="1">
        <v>709</v>
      </c>
      <c r="N19" s="1">
        <v>712</v>
      </c>
      <c r="O19" s="20">
        <f t="shared" si="2"/>
        <v>8381</v>
      </c>
      <c r="P19" s="23">
        <f t="shared" si="3"/>
        <v>698.41666666666663</v>
      </c>
    </row>
    <row r="20" spans="1:16" ht="14.25" customHeight="1">
      <c r="B20" s="12">
        <v>5</v>
      </c>
      <c r="C20" s="1">
        <v>708</v>
      </c>
      <c r="D20" s="1">
        <v>708</v>
      </c>
      <c r="E20" s="1">
        <v>715</v>
      </c>
      <c r="F20" s="1">
        <v>726</v>
      </c>
      <c r="G20" s="1">
        <v>717</v>
      </c>
      <c r="H20" s="1">
        <v>725</v>
      </c>
      <c r="I20" s="1">
        <v>727</v>
      </c>
      <c r="J20" s="1">
        <v>718</v>
      </c>
      <c r="K20" s="1">
        <v>707</v>
      </c>
      <c r="L20" s="1">
        <v>695</v>
      </c>
      <c r="M20" s="1">
        <v>703</v>
      </c>
      <c r="N20" s="1">
        <v>696</v>
      </c>
      <c r="O20" s="20">
        <f t="shared" si="2"/>
        <v>8545</v>
      </c>
      <c r="P20" s="23">
        <f t="shared" si="3"/>
        <v>712.08333333333337</v>
      </c>
    </row>
    <row r="21" spans="1:16" s="4" customFormat="1" ht="14.25" customHeight="1">
      <c r="B21" s="13">
        <v>6</v>
      </c>
      <c r="C21" s="4">
        <v>697</v>
      </c>
      <c r="D21" s="4">
        <v>697</v>
      </c>
      <c r="E21" s="4">
        <v>679</v>
      </c>
      <c r="F21" s="4">
        <v>679</v>
      </c>
      <c r="G21" s="4">
        <v>686</v>
      </c>
      <c r="H21" s="4">
        <v>684</v>
      </c>
      <c r="I21" s="4">
        <v>692</v>
      </c>
      <c r="J21" s="4">
        <v>700</v>
      </c>
      <c r="K21" s="4">
        <v>696</v>
      </c>
      <c r="L21" s="4">
        <v>696</v>
      </c>
      <c r="M21" s="4">
        <v>682</v>
      </c>
      <c r="N21" s="4">
        <v>682</v>
      </c>
      <c r="O21" s="19">
        <v>8270</v>
      </c>
      <c r="P21" s="22">
        <v>689</v>
      </c>
    </row>
    <row r="22" spans="1:16" ht="14.25" customHeight="1">
      <c r="A22" s="7" t="s">
        <v>2</v>
      </c>
      <c r="B22" s="12" t="s">
        <v>27</v>
      </c>
      <c r="C22" s="1">
        <v>676</v>
      </c>
      <c r="D22" s="1">
        <v>680</v>
      </c>
      <c r="E22" s="1">
        <v>681</v>
      </c>
      <c r="F22" s="1">
        <v>676</v>
      </c>
      <c r="G22" s="1">
        <v>678</v>
      </c>
      <c r="H22" s="1">
        <v>668</v>
      </c>
      <c r="I22" s="1">
        <v>683</v>
      </c>
      <c r="J22" s="1">
        <v>679</v>
      </c>
      <c r="K22" s="1">
        <v>681</v>
      </c>
      <c r="L22" s="1">
        <v>683</v>
      </c>
      <c r="M22" s="1">
        <v>689</v>
      </c>
      <c r="N22" s="1">
        <v>704</v>
      </c>
      <c r="O22" s="20">
        <f t="shared" ref="O22:O29" si="4">SUM(C22:N22)</f>
        <v>8178</v>
      </c>
      <c r="P22" s="23">
        <f t="shared" ref="P22:P29" si="5">+O22/12</f>
        <v>681.5</v>
      </c>
    </row>
    <row r="23" spans="1:16" ht="14.25" customHeight="1">
      <c r="A23" s="7" t="s">
        <v>13</v>
      </c>
      <c r="B23" s="12">
        <v>29</v>
      </c>
      <c r="C23" s="1">
        <v>700</v>
      </c>
      <c r="D23" s="1">
        <v>694</v>
      </c>
      <c r="E23" s="1">
        <v>688</v>
      </c>
      <c r="F23" s="1">
        <v>676</v>
      </c>
      <c r="G23" s="1">
        <v>681</v>
      </c>
      <c r="H23" s="1">
        <v>682</v>
      </c>
      <c r="I23" s="1">
        <v>678</v>
      </c>
      <c r="J23" s="1">
        <v>682</v>
      </c>
      <c r="K23" s="1">
        <v>688</v>
      </c>
      <c r="L23" s="1">
        <v>679</v>
      </c>
      <c r="M23" s="1">
        <v>679</v>
      </c>
      <c r="N23" s="1">
        <v>674</v>
      </c>
      <c r="O23" s="20">
        <f t="shared" si="4"/>
        <v>8201</v>
      </c>
      <c r="P23" s="23">
        <f t="shared" si="5"/>
        <v>683.41666666666663</v>
      </c>
    </row>
    <row r="24" spans="1:16" ht="14.25" customHeight="1">
      <c r="A24" s="7"/>
      <c r="B24" s="12">
        <v>30</v>
      </c>
      <c r="C24" s="1">
        <v>654</v>
      </c>
      <c r="D24" s="1">
        <v>657</v>
      </c>
      <c r="E24" s="1">
        <v>640</v>
      </c>
      <c r="F24" s="1">
        <v>650</v>
      </c>
      <c r="G24" s="1">
        <v>643</v>
      </c>
      <c r="H24" s="1">
        <v>652</v>
      </c>
      <c r="I24" s="1">
        <v>681</v>
      </c>
      <c r="J24" s="1">
        <v>671</v>
      </c>
      <c r="K24" s="1">
        <v>669</v>
      </c>
      <c r="L24" s="1">
        <v>662</v>
      </c>
      <c r="M24" s="1">
        <v>663</v>
      </c>
      <c r="N24" s="1">
        <v>667</v>
      </c>
      <c r="O24" s="20">
        <f t="shared" si="4"/>
        <v>7909</v>
      </c>
      <c r="P24" s="23">
        <f t="shared" si="5"/>
        <v>659.08333333333337</v>
      </c>
    </row>
    <row r="25" spans="1:16" ht="14.25" customHeight="1">
      <c r="A25" s="7"/>
      <c r="B25" s="12" t="s">
        <v>15</v>
      </c>
      <c r="C25" s="1">
        <v>651</v>
      </c>
      <c r="D25" s="1">
        <v>644</v>
      </c>
      <c r="E25" s="1">
        <v>642</v>
      </c>
      <c r="F25" s="1">
        <v>650</v>
      </c>
      <c r="G25" s="1">
        <v>651</v>
      </c>
      <c r="H25" s="1">
        <v>645</v>
      </c>
      <c r="I25" s="1">
        <v>651</v>
      </c>
      <c r="J25" s="1">
        <v>653</v>
      </c>
      <c r="K25" s="1">
        <v>646</v>
      </c>
      <c r="L25" s="1">
        <v>639</v>
      </c>
      <c r="M25" s="1">
        <v>633</v>
      </c>
      <c r="N25" s="1">
        <v>630</v>
      </c>
      <c r="O25" s="20">
        <f t="shared" si="4"/>
        <v>7735</v>
      </c>
      <c r="P25" s="23">
        <f t="shared" si="5"/>
        <v>644.58333333333337</v>
      </c>
    </row>
    <row r="26" spans="1:16" ht="14.25" customHeight="1">
      <c r="A26" s="7"/>
      <c r="B26" s="12">
        <v>2</v>
      </c>
      <c r="C26" s="15">
        <v>615</v>
      </c>
      <c r="D26" s="1">
        <v>619</v>
      </c>
      <c r="E26" s="1">
        <v>614</v>
      </c>
      <c r="F26" s="1">
        <v>609</v>
      </c>
      <c r="G26" s="1">
        <v>612</v>
      </c>
      <c r="H26" s="1">
        <v>621</v>
      </c>
      <c r="I26" s="1">
        <v>622</v>
      </c>
      <c r="J26" s="1">
        <v>615</v>
      </c>
      <c r="K26" s="1">
        <v>615</v>
      </c>
      <c r="L26" s="1">
        <v>608</v>
      </c>
      <c r="M26" s="1">
        <v>598</v>
      </c>
      <c r="N26" s="1">
        <v>604</v>
      </c>
      <c r="O26" s="20">
        <f t="shared" si="4"/>
        <v>7352</v>
      </c>
      <c r="P26" s="23">
        <f t="shared" si="5"/>
        <v>612.66666666666663</v>
      </c>
    </row>
    <row r="27" spans="1:16" ht="14.25" customHeight="1">
      <c r="A27" s="7"/>
      <c r="B27" s="12">
        <v>3</v>
      </c>
      <c r="C27" s="1">
        <v>587</v>
      </c>
      <c r="D27" s="1">
        <v>586</v>
      </c>
      <c r="E27" s="1">
        <v>583</v>
      </c>
      <c r="F27" s="1">
        <v>589</v>
      </c>
      <c r="G27" s="1">
        <v>589</v>
      </c>
      <c r="H27" s="1">
        <v>591</v>
      </c>
      <c r="I27" s="1">
        <v>604</v>
      </c>
      <c r="J27" s="1">
        <v>599</v>
      </c>
      <c r="K27" s="1">
        <v>595</v>
      </c>
      <c r="L27" s="1">
        <v>585</v>
      </c>
      <c r="M27" s="1">
        <v>577</v>
      </c>
      <c r="N27" s="1">
        <v>577</v>
      </c>
      <c r="O27" s="20">
        <f t="shared" si="4"/>
        <v>7062</v>
      </c>
      <c r="P27" s="23">
        <f t="shared" si="5"/>
        <v>588.5</v>
      </c>
    </row>
    <row r="28" spans="1:16" ht="14.25" customHeight="1">
      <c r="B28" s="12">
        <v>4</v>
      </c>
      <c r="C28" s="1">
        <v>567</v>
      </c>
      <c r="D28" s="1">
        <v>560</v>
      </c>
      <c r="E28" s="1">
        <v>563</v>
      </c>
      <c r="F28" s="1">
        <v>565</v>
      </c>
      <c r="G28" s="1">
        <v>563</v>
      </c>
      <c r="H28" s="1">
        <v>568</v>
      </c>
      <c r="I28" s="1">
        <v>578</v>
      </c>
      <c r="J28" s="1">
        <v>583</v>
      </c>
      <c r="K28" s="1">
        <v>572</v>
      </c>
      <c r="L28" s="1">
        <v>584</v>
      </c>
      <c r="M28" s="1">
        <v>575</v>
      </c>
      <c r="N28" s="1">
        <v>591</v>
      </c>
      <c r="O28" s="20">
        <f t="shared" si="4"/>
        <v>6869</v>
      </c>
      <c r="P28" s="23">
        <f t="shared" si="5"/>
        <v>572.41666666666663</v>
      </c>
    </row>
    <row r="29" spans="1:16" ht="14.25" customHeight="1">
      <c r="B29" s="12">
        <v>5</v>
      </c>
      <c r="C29" s="1">
        <v>570</v>
      </c>
      <c r="D29" s="1">
        <v>578</v>
      </c>
      <c r="E29" s="1">
        <v>578</v>
      </c>
      <c r="F29" s="1">
        <v>581</v>
      </c>
      <c r="G29" s="1">
        <v>573</v>
      </c>
      <c r="H29" s="1">
        <v>582</v>
      </c>
      <c r="I29" s="1">
        <v>586</v>
      </c>
      <c r="J29" s="1">
        <v>583</v>
      </c>
      <c r="K29" s="1">
        <v>567</v>
      </c>
      <c r="L29" s="1">
        <v>562</v>
      </c>
      <c r="M29" s="1">
        <v>562</v>
      </c>
      <c r="N29" s="1">
        <v>563</v>
      </c>
      <c r="O29" s="20">
        <f t="shared" si="4"/>
        <v>6885</v>
      </c>
      <c r="P29" s="23">
        <f t="shared" si="5"/>
        <v>573.75</v>
      </c>
    </row>
    <row r="30" spans="1:16" s="4" customFormat="1" ht="14.25" customHeight="1">
      <c r="B30" s="13">
        <v>6</v>
      </c>
      <c r="C30" s="4">
        <v>547</v>
      </c>
      <c r="D30" s="4">
        <v>552</v>
      </c>
      <c r="E30" s="4">
        <v>537</v>
      </c>
      <c r="F30" s="4">
        <v>537</v>
      </c>
      <c r="G30" s="4">
        <v>536</v>
      </c>
      <c r="H30" s="4">
        <v>536</v>
      </c>
      <c r="I30" s="4">
        <v>556</v>
      </c>
      <c r="J30" s="4">
        <v>557</v>
      </c>
      <c r="K30" s="4">
        <v>557</v>
      </c>
      <c r="L30" s="4">
        <v>558</v>
      </c>
      <c r="M30" s="4">
        <v>540</v>
      </c>
      <c r="N30" s="4">
        <v>543</v>
      </c>
      <c r="O30" s="19">
        <v>6556</v>
      </c>
      <c r="P30" s="22">
        <v>546</v>
      </c>
    </row>
    <row r="31" spans="1:16" ht="14.25" customHeight="1">
      <c r="A31" s="7" t="s">
        <v>10</v>
      </c>
      <c r="B31" s="12" t="s">
        <v>27</v>
      </c>
      <c r="C31" s="15">
        <v>527</v>
      </c>
      <c r="D31" s="1">
        <v>527</v>
      </c>
      <c r="E31" s="1">
        <v>526</v>
      </c>
      <c r="F31" s="1">
        <v>530</v>
      </c>
      <c r="G31" s="1">
        <v>530</v>
      </c>
      <c r="H31" s="1">
        <v>528</v>
      </c>
      <c r="I31" s="1">
        <v>535</v>
      </c>
      <c r="J31" s="1">
        <v>536</v>
      </c>
      <c r="K31" s="1">
        <v>534</v>
      </c>
      <c r="L31" s="1">
        <v>534</v>
      </c>
      <c r="M31" s="1">
        <v>540</v>
      </c>
      <c r="N31" s="1">
        <v>558</v>
      </c>
      <c r="O31" s="20">
        <f t="shared" ref="O31:O38" si="6">SUM(C31:N31)</f>
        <v>6405</v>
      </c>
      <c r="P31" s="23">
        <f t="shared" ref="P31:P38" si="7">+O31/12</f>
        <v>533.75</v>
      </c>
    </row>
    <row r="32" spans="1:16" ht="14.25" customHeight="1">
      <c r="A32" s="7" t="s">
        <v>13</v>
      </c>
      <c r="B32" s="12">
        <v>29</v>
      </c>
      <c r="C32" s="15">
        <v>552</v>
      </c>
      <c r="D32" s="1">
        <v>555</v>
      </c>
      <c r="E32" s="1">
        <v>550</v>
      </c>
      <c r="F32" s="1">
        <v>541</v>
      </c>
      <c r="G32" s="1">
        <v>539</v>
      </c>
      <c r="H32" s="1">
        <v>538</v>
      </c>
      <c r="I32" s="1">
        <v>534</v>
      </c>
      <c r="J32" s="1">
        <v>541</v>
      </c>
      <c r="K32" s="1">
        <v>538</v>
      </c>
      <c r="L32" s="1">
        <v>530</v>
      </c>
      <c r="M32" s="1">
        <v>532</v>
      </c>
      <c r="N32" s="1">
        <v>536</v>
      </c>
      <c r="O32" s="20">
        <f t="shared" si="6"/>
        <v>6486</v>
      </c>
      <c r="P32" s="23">
        <f t="shared" si="7"/>
        <v>540.5</v>
      </c>
    </row>
    <row r="33" spans="1:16" ht="14.25" customHeight="1">
      <c r="A33" s="3"/>
      <c r="B33" s="12">
        <v>30</v>
      </c>
      <c r="C33" s="1">
        <v>528</v>
      </c>
      <c r="D33" s="1">
        <v>525</v>
      </c>
      <c r="E33" s="1">
        <v>517</v>
      </c>
      <c r="F33" s="1">
        <v>523</v>
      </c>
      <c r="G33" s="1">
        <v>518</v>
      </c>
      <c r="H33" s="1">
        <v>510</v>
      </c>
      <c r="I33" s="1">
        <v>522</v>
      </c>
      <c r="J33" s="1">
        <v>525</v>
      </c>
      <c r="K33" s="1">
        <v>520</v>
      </c>
      <c r="L33" s="1">
        <v>517</v>
      </c>
      <c r="M33" s="1">
        <v>517</v>
      </c>
      <c r="N33" s="1">
        <v>521</v>
      </c>
      <c r="O33" s="20">
        <f t="shared" si="6"/>
        <v>6243</v>
      </c>
      <c r="P33" s="23">
        <f t="shared" si="7"/>
        <v>520.25</v>
      </c>
    </row>
    <row r="34" spans="1:16" ht="14.25" customHeight="1">
      <c r="A34" s="3"/>
      <c r="B34" s="12" t="s">
        <v>15</v>
      </c>
      <c r="C34" s="1">
        <v>514</v>
      </c>
      <c r="D34" s="1">
        <v>510</v>
      </c>
      <c r="E34" s="1">
        <v>513</v>
      </c>
      <c r="F34" s="1">
        <v>516</v>
      </c>
      <c r="G34" s="1">
        <v>520</v>
      </c>
      <c r="H34" s="1">
        <v>512</v>
      </c>
      <c r="I34" s="1">
        <v>514</v>
      </c>
      <c r="J34" s="1">
        <v>515</v>
      </c>
      <c r="K34" s="1">
        <v>515</v>
      </c>
      <c r="L34" s="1">
        <v>512</v>
      </c>
      <c r="M34" s="1">
        <v>508</v>
      </c>
      <c r="N34" s="1">
        <v>503</v>
      </c>
      <c r="O34" s="20">
        <f t="shared" si="6"/>
        <v>6152</v>
      </c>
      <c r="P34" s="23">
        <f t="shared" si="7"/>
        <v>512.66666666666663</v>
      </c>
    </row>
    <row r="35" spans="1:16" ht="14.25" customHeight="1">
      <c r="A35" s="3"/>
      <c r="B35" s="12">
        <v>2</v>
      </c>
      <c r="C35" s="15">
        <v>502</v>
      </c>
      <c r="D35" s="1">
        <v>503</v>
      </c>
      <c r="E35" s="1">
        <v>501</v>
      </c>
      <c r="F35" s="1">
        <v>497</v>
      </c>
      <c r="G35" s="1">
        <v>500</v>
      </c>
      <c r="H35" s="1">
        <v>500</v>
      </c>
      <c r="I35" s="1">
        <v>501</v>
      </c>
      <c r="J35" s="1">
        <v>500</v>
      </c>
      <c r="K35" s="1">
        <v>495</v>
      </c>
      <c r="L35" s="1">
        <v>493</v>
      </c>
      <c r="M35" s="1">
        <v>483</v>
      </c>
      <c r="N35" s="1">
        <v>482</v>
      </c>
      <c r="O35" s="20">
        <f t="shared" si="6"/>
        <v>5957</v>
      </c>
      <c r="P35" s="23">
        <f t="shared" si="7"/>
        <v>496.41666666666669</v>
      </c>
    </row>
    <row r="36" spans="1:16" ht="14.25" customHeight="1">
      <c r="A36" s="3"/>
      <c r="B36" s="12">
        <v>3</v>
      </c>
      <c r="C36" s="1">
        <v>479</v>
      </c>
      <c r="D36" s="1">
        <v>482</v>
      </c>
      <c r="E36" s="1">
        <v>483</v>
      </c>
      <c r="F36" s="1">
        <v>482</v>
      </c>
      <c r="G36" s="1">
        <v>479</v>
      </c>
      <c r="H36" s="1">
        <v>476</v>
      </c>
      <c r="I36" s="1">
        <v>478</v>
      </c>
      <c r="J36" s="1">
        <v>474</v>
      </c>
      <c r="K36" s="1">
        <v>474</v>
      </c>
      <c r="L36" s="1">
        <v>472</v>
      </c>
      <c r="M36" s="1">
        <v>468</v>
      </c>
      <c r="N36" s="1">
        <v>469</v>
      </c>
      <c r="O36" s="20">
        <f t="shared" si="6"/>
        <v>5716</v>
      </c>
      <c r="P36" s="23">
        <f t="shared" si="7"/>
        <v>476.33333333333331</v>
      </c>
    </row>
    <row r="37" spans="1:16" ht="14.25" customHeight="1">
      <c r="B37" s="12">
        <v>4</v>
      </c>
      <c r="C37" s="1">
        <v>471</v>
      </c>
      <c r="D37" s="1">
        <v>469</v>
      </c>
      <c r="E37" s="1">
        <v>473</v>
      </c>
      <c r="F37" s="1">
        <v>472</v>
      </c>
      <c r="G37" s="1">
        <v>468</v>
      </c>
      <c r="H37" s="1">
        <v>474</v>
      </c>
      <c r="I37" s="1">
        <v>478</v>
      </c>
      <c r="J37" s="1">
        <v>483</v>
      </c>
      <c r="K37" s="1">
        <v>481</v>
      </c>
      <c r="L37" s="1">
        <v>493</v>
      </c>
      <c r="M37" s="1">
        <v>489</v>
      </c>
      <c r="N37" s="1">
        <v>499</v>
      </c>
      <c r="O37" s="20">
        <f t="shared" si="6"/>
        <v>5750</v>
      </c>
      <c r="P37" s="23">
        <f t="shared" si="7"/>
        <v>479.16666666666669</v>
      </c>
    </row>
    <row r="38" spans="1:16" ht="14.25" customHeight="1">
      <c r="B38" s="12">
        <v>5</v>
      </c>
      <c r="C38" s="1">
        <v>489</v>
      </c>
      <c r="D38" s="1">
        <v>490</v>
      </c>
      <c r="E38" s="1">
        <v>488</v>
      </c>
      <c r="F38" s="1">
        <v>497</v>
      </c>
      <c r="G38" s="1">
        <v>494</v>
      </c>
      <c r="H38" s="1">
        <v>509</v>
      </c>
      <c r="I38" s="1">
        <v>503</v>
      </c>
      <c r="J38" s="1">
        <v>506</v>
      </c>
      <c r="K38" s="1">
        <v>502</v>
      </c>
      <c r="L38" s="1">
        <v>490</v>
      </c>
      <c r="M38" s="1">
        <v>488</v>
      </c>
      <c r="N38" s="1">
        <v>486</v>
      </c>
      <c r="O38" s="20">
        <f t="shared" si="6"/>
        <v>5942</v>
      </c>
      <c r="P38" s="23">
        <f t="shared" si="7"/>
        <v>495.16666666666669</v>
      </c>
    </row>
    <row r="39" spans="1:16" s="4" customFormat="1" ht="14.25" customHeight="1">
      <c r="B39" s="13">
        <v>6</v>
      </c>
      <c r="C39" s="4">
        <v>481</v>
      </c>
      <c r="D39" s="4">
        <v>481</v>
      </c>
      <c r="E39" s="4">
        <v>474</v>
      </c>
      <c r="F39" s="4">
        <v>479</v>
      </c>
      <c r="G39" s="4">
        <v>483</v>
      </c>
      <c r="H39" s="4">
        <v>478</v>
      </c>
      <c r="I39" s="4">
        <v>485</v>
      </c>
      <c r="J39" s="4">
        <v>489</v>
      </c>
      <c r="K39" s="4">
        <v>486</v>
      </c>
      <c r="L39" s="4">
        <v>490</v>
      </c>
      <c r="M39" s="4">
        <v>473</v>
      </c>
      <c r="N39" s="4">
        <v>473</v>
      </c>
      <c r="O39" s="19">
        <v>5772</v>
      </c>
      <c r="P39" s="22">
        <v>481</v>
      </c>
    </row>
    <row r="40" spans="1:16" ht="14.25" customHeight="1">
      <c r="A40" s="7" t="s">
        <v>8</v>
      </c>
      <c r="B40" s="12" t="s">
        <v>27</v>
      </c>
      <c r="C40" s="15">
        <v>17</v>
      </c>
      <c r="D40" s="1">
        <v>16</v>
      </c>
      <c r="E40" s="1">
        <v>16</v>
      </c>
      <c r="F40" s="1">
        <v>17</v>
      </c>
      <c r="G40" s="1">
        <v>17</v>
      </c>
      <c r="H40" s="1">
        <v>16</v>
      </c>
      <c r="I40" s="1">
        <v>16</v>
      </c>
      <c r="J40" s="1">
        <v>17</v>
      </c>
      <c r="K40" s="1">
        <v>17</v>
      </c>
      <c r="L40" s="1">
        <v>17</v>
      </c>
      <c r="M40" s="1">
        <v>21</v>
      </c>
      <c r="N40" s="1">
        <v>24</v>
      </c>
      <c r="O40" s="20">
        <f t="shared" ref="O40:O47" si="8">SUM(C40:N40)</f>
        <v>211</v>
      </c>
      <c r="P40" s="23">
        <f t="shared" ref="P40:P47" si="9">+O40/12</f>
        <v>17.583333333333332</v>
      </c>
    </row>
    <row r="41" spans="1:16" ht="14.25" customHeight="1">
      <c r="A41" s="7" t="s">
        <v>13</v>
      </c>
      <c r="B41" s="12">
        <v>29</v>
      </c>
      <c r="C41" s="15">
        <v>22</v>
      </c>
      <c r="D41" s="1">
        <v>19</v>
      </c>
      <c r="E41" s="1">
        <v>19</v>
      </c>
      <c r="F41" s="1">
        <v>19</v>
      </c>
      <c r="G41" s="1">
        <v>17</v>
      </c>
      <c r="H41" s="1">
        <v>17</v>
      </c>
      <c r="I41" s="1">
        <v>18</v>
      </c>
      <c r="J41" s="1">
        <v>19</v>
      </c>
      <c r="K41" s="1">
        <v>22</v>
      </c>
      <c r="L41" s="1">
        <v>20</v>
      </c>
      <c r="M41" s="1">
        <v>20</v>
      </c>
      <c r="N41" s="1">
        <v>20</v>
      </c>
      <c r="O41" s="20">
        <f t="shared" si="8"/>
        <v>232</v>
      </c>
      <c r="P41" s="23">
        <f t="shared" si="9"/>
        <v>19.333333333333332</v>
      </c>
    </row>
    <row r="42" spans="1:16" ht="14.25" customHeight="1">
      <c r="A42" s="7"/>
      <c r="B42" s="12">
        <v>30</v>
      </c>
      <c r="C42" s="1">
        <v>17</v>
      </c>
      <c r="D42" s="1">
        <v>17</v>
      </c>
      <c r="E42" s="1">
        <v>16</v>
      </c>
      <c r="F42" s="1">
        <v>16</v>
      </c>
      <c r="G42" s="1">
        <v>16</v>
      </c>
      <c r="H42" s="1">
        <v>17</v>
      </c>
      <c r="I42" s="1">
        <v>20</v>
      </c>
      <c r="J42" s="1">
        <v>23</v>
      </c>
      <c r="K42" s="1">
        <v>23</v>
      </c>
      <c r="L42" s="1">
        <v>21</v>
      </c>
      <c r="M42" s="1">
        <v>21</v>
      </c>
      <c r="N42" s="1">
        <v>21</v>
      </c>
      <c r="O42" s="20">
        <f t="shared" si="8"/>
        <v>228</v>
      </c>
      <c r="P42" s="23">
        <f t="shared" si="9"/>
        <v>19</v>
      </c>
    </row>
    <row r="43" spans="1:16" ht="14.25" customHeight="1">
      <c r="A43" s="7"/>
      <c r="B43" s="12" t="s">
        <v>15</v>
      </c>
      <c r="C43" s="1">
        <v>13</v>
      </c>
      <c r="D43" s="1">
        <v>12</v>
      </c>
      <c r="E43" s="1">
        <v>10</v>
      </c>
      <c r="F43" s="1">
        <v>10</v>
      </c>
      <c r="G43" s="1">
        <v>11</v>
      </c>
      <c r="H43" s="1">
        <v>11</v>
      </c>
      <c r="I43" s="1">
        <v>11</v>
      </c>
      <c r="J43" s="1">
        <v>11</v>
      </c>
      <c r="K43" s="1">
        <v>11</v>
      </c>
      <c r="L43" s="1">
        <v>11</v>
      </c>
      <c r="M43" s="1">
        <v>13</v>
      </c>
      <c r="N43" s="1">
        <v>13</v>
      </c>
      <c r="O43" s="20">
        <f t="shared" si="8"/>
        <v>137</v>
      </c>
      <c r="P43" s="23">
        <f t="shared" si="9"/>
        <v>11.416666666666666</v>
      </c>
    </row>
    <row r="44" spans="1:16" ht="14.25" customHeight="1">
      <c r="A44" s="7"/>
      <c r="B44" s="12">
        <v>2</v>
      </c>
      <c r="C44" s="15">
        <v>10</v>
      </c>
      <c r="D44" s="1">
        <v>11</v>
      </c>
      <c r="E44" s="1">
        <v>11</v>
      </c>
      <c r="F44" s="1">
        <v>9</v>
      </c>
      <c r="G44" s="1">
        <v>9</v>
      </c>
      <c r="H44" s="1">
        <v>9</v>
      </c>
      <c r="I44" s="1">
        <v>9</v>
      </c>
      <c r="J44" s="1">
        <v>11</v>
      </c>
      <c r="K44" s="1">
        <v>9</v>
      </c>
      <c r="L44" s="1">
        <v>7</v>
      </c>
      <c r="M44" s="1">
        <v>7</v>
      </c>
      <c r="N44" s="1">
        <v>7</v>
      </c>
      <c r="O44" s="20">
        <f t="shared" si="8"/>
        <v>109</v>
      </c>
      <c r="P44" s="23">
        <f t="shared" si="9"/>
        <v>9.0833333333333339</v>
      </c>
    </row>
    <row r="45" spans="1:16" ht="14.25" customHeight="1">
      <c r="A45" s="7"/>
      <c r="B45" s="12">
        <v>3</v>
      </c>
      <c r="C45" s="1">
        <v>7</v>
      </c>
      <c r="D45" s="1">
        <v>6</v>
      </c>
      <c r="E45" s="1">
        <v>5</v>
      </c>
      <c r="F45" s="1">
        <v>5</v>
      </c>
      <c r="G45" s="1">
        <v>6</v>
      </c>
      <c r="H45" s="1">
        <v>6</v>
      </c>
      <c r="I45" s="1">
        <v>6</v>
      </c>
      <c r="J45" s="1">
        <v>7</v>
      </c>
      <c r="K45" s="1">
        <v>7</v>
      </c>
      <c r="L45" s="1">
        <v>7</v>
      </c>
      <c r="M45" s="1">
        <v>7</v>
      </c>
      <c r="N45" s="1">
        <v>7</v>
      </c>
      <c r="O45" s="20">
        <f t="shared" si="8"/>
        <v>76</v>
      </c>
      <c r="P45" s="23">
        <f t="shared" si="9"/>
        <v>6.333333333333333</v>
      </c>
    </row>
    <row r="46" spans="1:16" ht="14.25" customHeight="1">
      <c r="B46" s="12">
        <v>4</v>
      </c>
      <c r="C46" s="1">
        <v>6</v>
      </c>
      <c r="D46" s="1">
        <v>7</v>
      </c>
      <c r="E46" s="1">
        <v>7</v>
      </c>
      <c r="F46" s="1">
        <v>7</v>
      </c>
      <c r="G46" s="1">
        <v>7</v>
      </c>
      <c r="H46" s="1">
        <v>9</v>
      </c>
      <c r="I46" s="1">
        <v>9</v>
      </c>
      <c r="J46" s="1">
        <v>9</v>
      </c>
      <c r="K46" s="1">
        <v>9</v>
      </c>
      <c r="L46" s="1">
        <v>10</v>
      </c>
      <c r="M46" s="1">
        <v>10</v>
      </c>
      <c r="N46" s="1">
        <v>11</v>
      </c>
      <c r="O46" s="20">
        <f t="shared" si="8"/>
        <v>101</v>
      </c>
      <c r="P46" s="23">
        <f t="shared" si="9"/>
        <v>8.4166666666666661</v>
      </c>
    </row>
    <row r="47" spans="1:16" ht="14.25" customHeight="1">
      <c r="B47" s="12">
        <v>5</v>
      </c>
      <c r="C47" s="17">
        <v>7</v>
      </c>
      <c r="D47" s="17">
        <v>7</v>
      </c>
      <c r="E47" s="17">
        <v>7</v>
      </c>
      <c r="F47" s="17">
        <v>8</v>
      </c>
      <c r="G47" s="17">
        <v>8</v>
      </c>
      <c r="H47" s="17">
        <v>10</v>
      </c>
      <c r="I47" s="1">
        <v>10</v>
      </c>
      <c r="J47" s="1">
        <v>10</v>
      </c>
      <c r="K47" s="1">
        <v>10</v>
      </c>
      <c r="L47" s="1">
        <v>10</v>
      </c>
      <c r="M47" s="1">
        <v>10</v>
      </c>
      <c r="N47" s="1">
        <v>10</v>
      </c>
      <c r="O47" s="20">
        <f t="shared" si="8"/>
        <v>107</v>
      </c>
      <c r="P47" s="23">
        <f t="shared" si="9"/>
        <v>8.9166666666666661</v>
      </c>
    </row>
    <row r="48" spans="1:16" s="4" customFormat="1" ht="14.25" customHeight="1">
      <c r="B48" s="13">
        <v>6</v>
      </c>
      <c r="C48" s="16">
        <v>10</v>
      </c>
      <c r="D48" s="16">
        <v>10</v>
      </c>
      <c r="E48" s="16">
        <v>10</v>
      </c>
      <c r="F48" s="16">
        <v>10</v>
      </c>
      <c r="G48" s="16">
        <v>11</v>
      </c>
      <c r="H48" s="16">
        <v>11</v>
      </c>
      <c r="I48" s="4">
        <v>13</v>
      </c>
      <c r="J48" s="4">
        <v>19</v>
      </c>
      <c r="K48" s="4">
        <v>16</v>
      </c>
      <c r="L48" s="4">
        <v>16</v>
      </c>
      <c r="M48" s="4">
        <v>13</v>
      </c>
      <c r="N48" s="4">
        <v>13</v>
      </c>
      <c r="O48" s="19">
        <v>152</v>
      </c>
      <c r="P48" s="22">
        <v>12</v>
      </c>
    </row>
    <row r="49" spans="1:16" ht="14.25" customHeight="1">
      <c r="A49" s="7" t="s">
        <v>14</v>
      </c>
      <c r="B49" s="12" t="s">
        <v>27</v>
      </c>
      <c r="C49" s="18">
        <v>677</v>
      </c>
      <c r="D49" s="17">
        <v>676</v>
      </c>
      <c r="E49" s="17">
        <v>675</v>
      </c>
      <c r="F49" s="17">
        <v>660</v>
      </c>
      <c r="G49" s="17">
        <v>667</v>
      </c>
      <c r="H49" s="17">
        <v>669</v>
      </c>
      <c r="I49" s="1">
        <v>685</v>
      </c>
      <c r="J49" s="1">
        <v>689</v>
      </c>
      <c r="K49" s="1">
        <v>684</v>
      </c>
      <c r="L49" s="1">
        <v>689</v>
      </c>
      <c r="M49" s="1">
        <v>700</v>
      </c>
      <c r="N49" s="1">
        <v>720</v>
      </c>
      <c r="O49" s="20">
        <f t="shared" ref="O49:O56" si="10">SUM(C49:N49)</f>
        <v>8191</v>
      </c>
      <c r="P49" s="23">
        <f t="shared" ref="P49:P56" si="11">+O49/12</f>
        <v>682.58333333333337</v>
      </c>
    </row>
    <row r="50" spans="1:16" ht="15" customHeight="1">
      <c r="A50" s="7" t="s">
        <v>13</v>
      </c>
      <c r="B50" s="12">
        <v>29</v>
      </c>
      <c r="C50" s="18">
        <v>714</v>
      </c>
      <c r="D50" s="17">
        <v>696</v>
      </c>
      <c r="E50" s="17">
        <v>697</v>
      </c>
      <c r="F50" s="17">
        <v>694</v>
      </c>
      <c r="G50" s="17">
        <v>694</v>
      </c>
      <c r="H50" s="17">
        <v>689</v>
      </c>
      <c r="I50" s="1">
        <v>683</v>
      </c>
      <c r="J50" s="1">
        <v>679</v>
      </c>
      <c r="K50" s="1">
        <v>684</v>
      </c>
      <c r="L50" s="1">
        <v>666</v>
      </c>
      <c r="M50" s="1">
        <v>674</v>
      </c>
      <c r="N50" s="1">
        <v>675</v>
      </c>
      <c r="O50" s="20">
        <f t="shared" si="10"/>
        <v>8245</v>
      </c>
      <c r="P50" s="23">
        <f t="shared" si="11"/>
        <v>687.08333333333337</v>
      </c>
    </row>
    <row r="51" spans="1:16" ht="15" customHeight="1">
      <c r="A51" s="3"/>
      <c r="B51" s="12">
        <v>30</v>
      </c>
      <c r="C51" s="17">
        <v>682</v>
      </c>
      <c r="D51" s="17">
        <v>688</v>
      </c>
      <c r="E51" s="17">
        <v>685</v>
      </c>
      <c r="F51" s="17">
        <v>690</v>
      </c>
      <c r="G51" s="17">
        <v>665</v>
      </c>
      <c r="H51" s="17">
        <v>659</v>
      </c>
      <c r="I51" s="1">
        <v>665</v>
      </c>
      <c r="J51" s="1">
        <v>678</v>
      </c>
      <c r="K51" s="1">
        <v>673</v>
      </c>
      <c r="L51" s="1">
        <v>674</v>
      </c>
      <c r="M51" s="1">
        <v>678</v>
      </c>
      <c r="N51" s="1">
        <v>682</v>
      </c>
      <c r="O51" s="20">
        <f t="shared" si="10"/>
        <v>8119</v>
      </c>
      <c r="P51" s="23">
        <f t="shared" si="11"/>
        <v>676.58333333333337</v>
      </c>
    </row>
    <row r="52" spans="1:16" ht="14.25" customHeight="1">
      <c r="A52" s="3"/>
      <c r="B52" s="12" t="s">
        <v>15</v>
      </c>
      <c r="C52" s="17">
        <v>669</v>
      </c>
      <c r="D52" s="17">
        <v>664</v>
      </c>
      <c r="E52" s="17">
        <v>660</v>
      </c>
      <c r="F52" s="17">
        <v>654</v>
      </c>
      <c r="G52" s="17">
        <v>661</v>
      </c>
      <c r="H52" s="17">
        <v>657</v>
      </c>
      <c r="I52" s="1">
        <v>658</v>
      </c>
      <c r="J52" s="1">
        <v>658</v>
      </c>
      <c r="K52" s="1">
        <v>666</v>
      </c>
      <c r="L52" s="1">
        <v>672</v>
      </c>
      <c r="M52" s="1">
        <v>664</v>
      </c>
      <c r="N52" s="1">
        <v>651</v>
      </c>
      <c r="O52" s="20">
        <f t="shared" si="10"/>
        <v>7934</v>
      </c>
      <c r="P52" s="23">
        <f t="shared" si="11"/>
        <v>661.16666666666663</v>
      </c>
    </row>
    <row r="53" spans="1:16" ht="14.25" customHeight="1">
      <c r="A53" s="3"/>
      <c r="B53" s="12">
        <v>2</v>
      </c>
      <c r="C53" s="18">
        <v>643</v>
      </c>
      <c r="D53" s="17">
        <v>637</v>
      </c>
      <c r="E53" s="17">
        <v>642</v>
      </c>
      <c r="F53" s="17">
        <v>640</v>
      </c>
      <c r="G53" s="17">
        <v>644</v>
      </c>
      <c r="H53" s="17">
        <v>647</v>
      </c>
      <c r="I53" s="1">
        <v>635</v>
      </c>
      <c r="J53" s="1">
        <v>630</v>
      </c>
      <c r="K53" s="1">
        <v>634</v>
      </c>
      <c r="L53" s="1">
        <v>631</v>
      </c>
      <c r="M53" s="1">
        <v>627</v>
      </c>
      <c r="N53" s="1">
        <v>630</v>
      </c>
      <c r="O53" s="20">
        <f t="shared" si="10"/>
        <v>7640</v>
      </c>
      <c r="P53" s="23">
        <f t="shared" si="11"/>
        <v>636.66666666666663</v>
      </c>
    </row>
    <row r="54" spans="1:16" ht="14.25" customHeight="1">
      <c r="A54" s="3"/>
      <c r="B54" s="12">
        <v>3</v>
      </c>
      <c r="C54" s="17">
        <v>623</v>
      </c>
      <c r="D54" s="17">
        <v>629</v>
      </c>
      <c r="E54" s="17">
        <v>631</v>
      </c>
      <c r="F54" s="17">
        <v>640</v>
      </c>
      <c r="G54" s="17">
        <v>640</v>
      </c>
      <c r="H54" s="17">
        <v>635</v>
      </c>
      <c r="I54" s="17">
        <v>636</v>
      </c>
      <c r="J54" s="1">
        <v>638</v>
      </c>
      <c r="K54" s="1">
        <v>639</v>
      </c>
      <c r="L54" s="1">
        <v>620</v>
      </c>
      <c r="M54" s="1">
        <v>618</v>
      </c>
      <c r="N54" s="1">
        <v>610</v>
      </c>
      <c r="O54" s="20">
        <f t="shared" si="10"/>
        <v>7559</v>
      </c>
      <c r="P54" s="23">
        <f t="shared" si="11"/>
        <v>629.91666666666663</v>
      </c>
    </row>
    <row r="55" spans="1:16" ht="14.25" customHeight="1">
      <c r="A55" s="9"/>
      <c r="B55" s="12">
        <v>4</v>
      </c>
      <c r="C55" s="17">
        <v>608</v>
      </c>
      <c r="D55" s="17">
        <v>612</v>
      </c>
      <c r="E55" s="17">
        <v>614</v>
      </c>
      <c r="F55" s="17">
        <v>618</v>
      </c>
      <c r="G55" s="17">
        <v>620</v>
      </c>
      <c r="H55" s="17">
        <v>621</v>
      </c>
      <c r="I55" s="17">
        <v>627</v>
      </c>
      <c r="J55" s="1">
        <v>633</v>
      </c>
      <c r="K55" s="1">
        <v>626</v>
      </c>
      <c r="L55" s="1">
        <v>633</v>
      </c>
      <c r="M55" s="1">
        <v>628</v>
      </c>
      <c r="N55" s="1">
        <v>629</v>
      </c>
      <c r="O55" s="20">
        <f t="shared" si="10"/>
        <v>7469</v>
      </c>
      <c r="P55" s="23">
        <f t="shared" si="11"/>
        <v>622.41666666666663</v>
      </c>
    </row>
    <row r="56" spans="1:16" ht="14.25" customHeight="1">
      <c r="A56" s="9"/>
      <c r="B56" s="12">
        <v>5</v>
      </c>
      <c r="C56" s="17">
        <v>630</v>
      </c>
      <c r="D56" s="17">
        <v>629</v>
      </c>
      <c r="E56" s="17">
        <v>634</v>
      </c>
      <c r="F56" s="17">
        <v>640</v>
      </c>
      <c r="G56" s="17">
        <v>635</v>
      </c>
      <c r="H56" s="17">
        <v>642</v>
      </c>
      <c r="I56" s="17">
        <v>645</v>
      </c>
      <c r="J56" s="1">
        <v>647</v>
      </c>
      <c r="K56" s="1">
        <v>629</v>
      </c>
      <c r="L56" s="1">
        <v>620</v>
      </c>
      <c r="M56" s="1">
        <v>616</v>
      </c>
      <c r="N56" s="1">
        <v>617</v>
      </c>
      <c r="O56" s="20">
        <f t="shared" si="10"/>
        <v>7584</v>
      </c>
      <c r="P56" s="23">
        <f t="shared" si="11"/>
        <v>632</v>
      </c>
    </row>
    <row r="57" spans="1:16" s="4" customFormat="1" ht="14.25" customHeight="1">
      <c r="A57" s="8"/>
      <c r="B57" s="14">
        <v>6</v>
      </c>
      <c r="C57" s="16">
        <v>616</v>
      </c>
      <c r="D57" s="16">
        <v>619</v>
      </c>
      <c r="E57" s="16">
        <v>616</v>
      </c>
      <c r="F57" s="16">
        <v>604</v>
      </c>
      <c r="G57" s="16">
        <v>614</v>
      </c>
      <c r="H57" s="16">
        <v>616</v>
      </c>
      <c r="I57" s="16">
        <v>620</v>
      </c>
      <c r="J57" s="4">
        <v>625</v>
      </c>
      <c r="K57" s="4">
        <v>626</v>
      </c>
      <c r="L57" s="4">
        <v>621</v>
      </c>
      <c r="M57" s="4">
        <v>606</v>
      </c>
      <c r="N57" s="4">
        <v>603</v>
      </c>
      <c r="O57" s="19">
        <v>7386</v>
      </c>
      <c r="P57" s="22">
        <v>615</v>
      </c>
    </row>
    <row r="58" spans="1:16" ht="14.25" customHeight="1">
      <c r="A58" s="9"/>
      <c r="M58" s="17" t="s">
        <v>24</v>
      </c>
      <c r="N58" s="17"/>
      <c r="O58" s="17"/>
      <c r="P58" s="17"/>
    </row>
    <row r="59" spans="1:16" ht="14.25" customHeight="1"/>
    <row r="60" spans="1:16" ht="14.25" customHeight="1"/>
    <row r="61" spans="1:16" ht="14.25" customHeight="1"/>
    <row r="62" spans="1:16" ht="14.25" customHeight="1"/>
    <row r="63" spans="1:16" ht="14.25" customHeight="1"/>
  </sheetData>
  <mergeCells count="2">
    <mergeCell ref="A1:P1"/>
    <mergeCell ref="M58:P58"/>
  </mergeCells>
  <phoneticPr fontId="1"/>
  <pageMargins left="0.75" right="0.75" top="1" bottom="1" header="0.51200000000000001" footer="0.51200000000000001"/>
  <pageSetup paperSize="9" scale="93" fitToWidth="0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71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2026-02-20T07:03:01Z</dcterms:created>
  <dcterms:modified xsi:type="dcterms:W3CDTF">2026-03-09T23:46:25Z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2026-03-09T23:46:25Z</vt:filetime>
  </property>
</Properties>
</file>