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93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<sst xmlns="http://schemas.openxmlformats.org/spreadsheetml/2006/main" xmlns:r="http://schemas.openxmlformats.org/officeDocument/2006/relationships" count="14" uniqueCount="14">
  <si>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千円</t>
    <rPh sb="0" eb="2">
      <t>センエン</t>
    </rPh>
    <phoneticPr fontId="2"/>
  </si>
  <si>
    <t>令和元</t>
    <rPh sb="0" eb="2">
      <t>レイワ</t>
    </rPh>
    <rPh sb="2" eb="3">
      <t>ガン</t>
    </rPh>
    <phoneticPr fontId="2"/>
  </si>
  <si>
    <t>93　介護保険料調定額及び収納額（現年度分）</t>
    <rPh sb="3" eb="5">
      <t>カイゴ</t>
    </rPh>
    <rPh sb="5" eb="7">
      <t>ホケン</t>
    </rPh>
    <rPh sb="7" eb="8">
      <t>リョウ</t>
    </rPh>
    <rPh sb="8" eb="9">
      <t>チョウ</t>
    </rPh>
    <rPh sb="9" eb="10">
      <t>テイ</t>
    </rPh>
    <rPh sb="10" eb="11">
      <t>ガク</t>
    </rPh>
    <rPh sb="11" eb="12">
      <t>オヨ</t>
    </rPh>
    <rPh sb="13" eb="15">
      <t>シュウノウ</t>
    </rPh>
    <rPh sb="15" eb="16">
      <t>ガク</t>
    </rPh>
    <rPh sb="17" eb="18">
      <t>ゲン</t>
    </rPh>
    <rPh sb="18" eb="20">
      <t>ネンド</t>
    </rPh>
    <rPh sb="20" eb="21">
      <t>ブン</t>
    </rPh>
    <phoneticPr fontId="2"/>
  </si>
  <si>
    <t>計</t>
    <rPh sb="0" eb="1">
      <t>ケイ</t>
    </rPh>
    <phoneticPr fontId="2"/>
  </si>
  <si>
    <t>特別徴収</t>
    <rPh sb="0" eb="2">
      <t>トクベツ</t>
    </rPh>
    <rPh sb="2" eb="4">
      <t>チョウシュウ</t>
    </rPh>
    <phoneticPr fontId="2"/>
  </si>
  <si>
    <t>年度</t>
    <rPh sb="0" eb="2">
      <t>ネンド</t>
    </rPh>
    <phoneticPr fontId="2"/>
  </si>
  <si>
    <t>区分</t>
    <rPh sb="0" eb="2">
      <t>クブン</t>
    </rPh>
    <phoneticPr fontId="2"/>
  </si>
  <si>
    <t>普通徴収</t>
    <rPh sb="0" eb="2">
      <t>フツウ</t>
    </rPh>
    <rPh sb="2" eb="4">
      <t>チョウシュウ</t>
    </rPh>
    <phoneticPr fontId="2"/>
  </si>
  <si>
    <t>調定額</t>
    <rPh sb="0" eb="1">
      <t>チョウ</t>
    </rPh>
    <rPh sb="1" eb="2">
      <t>テイ</t>
    </rPh>
    <rPh sb="2" eb="3">
      <t>ガク</t>
    </rPh>
    <phoneticPr fontId="2"/>
  </si>
  <si>
    <t>収納額</t>
    <rPh sb="0" eb="2">
      <t>シュウノウ</t>
    </rPh>
    <rPh sb="2" eb="3">
      <t>ガク</t>
    </rPh>
    <phoneticPr fontId="2"/>
  </si>
  <si>
    <t>収納率</t>
    <rPh sb="0" eb="2">
      <t>シュウノウ</t>
    </rPh>
    <rPh sb="2" eb="3">
      <t>リツ</t>
    </rPh>
    <phoneticPr fontId="2"/>
  </si>
  <si>
    <t>%</t>
  </si>
  <si>
    <t>資料　市高齢介護課</t>
    <rPh sb="0" eb="2">
      <t>シリョウ</t>
    </rPh>
    <rPh sb="3" eb="4">
      <t>シ</t>
    </rPh>
    <rPh sb="4" eb="6">
      <t>コウレイ</t>
    </rPh>
    <rPh sb="6" eb="8">
      <t>カイゴ</t>
    </rPh>
    <rPh sb="8" eb="9">
      <t>カ</t>
    </rPh>
    <phoneticPr fontId="2"/>
  </si>
  <si>
    <t>　　平成28</t>
    <rPh sb="2" eb="4">
      <t>ヘイセイ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</si>
</sst>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_ ;[Red]\-#,##0\ "/>
    <numFmt numFmtId="177" formatCode="#,##0.00_ "/>
  </numFmts>
  <fonts count="7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11"/>
      <color auto="1"/>
      <name val="ＭＳ Ｐ明朝"/>
    </font>
    <font>
      <sz val="10"/>
      <color indexed="8"/>
      <name val="ＭＳ Ｐ明朝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176" fontId="3" fillId="0" borderId="0" xfId="1" applyNumberFormat="1" applyFont="1" applyBorder="1" applyAlignment="1">
      <alignment vertical="center"/>
    </xf>
    <xf numFmtId="176" fontId="3" fillId="0" borderId="1" xfId="1" applyNumberFormat="1" applyFont="1" applyBorder="1" applyAlignment="1">
      <alignment vertical="center"/>
    </xf>
    <xf numFmtId="176" fontId="3" fillId="0" borderId="9" xfId="1" applyNumberFormat="1" applyFont="1" applyBorder="1" applyAlignment="1">
      <alignment vertical="center"/>
    </xf>
    <xf numFmtId="176" fontId="3" fillId="0" borderId="0" xfId="1" applyNumberFormat="1" applyFont="1" applyAlignment="1">
      <alignment vertical="center"/>
    </xf>
    <xf numFmtId="176" fontId="6" fillId="0" borderId="0" xfId="1" applyNumberFormat="1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177" fontId="3" fillId="0" borderId="0" xfId="0" applyNumberFormat="1" applyFont="1" applyBorder="1" applyAlignment="1">
      <alignment vertical="center"/>
    </xf>
    <xf numFmtId="177" fontId="3" fillId="0" borderId="1" xfId="0" applyNumberFormat="1" applyFont="1" applyBorder="1" applyAlignment="1">
      <alignment vertical="center"/>
    </xf>
    <xf numFmtId="177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</cellXfs>
  <cellStyles count="2">
    <cellStyle name="桁区切り_単独表070～097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32"/>
  <sheetViews>
    <sheetView tabSelected="1" view="pageBreakPreview" zoomScaleSheetLayoutView="100" workbookViewId="0">
      <selection activeCell="B18" sqref="B18"/>
    </sheetView>
  </sheetViews>
  <sheetFormatPr defaultColWidth="9" defaultRowHeight="12"/>
  <cols>
    <col min="1" max="1" width="7.61328125" style="1" customWidth="1"/>
    <col min="2" max="5" width="19.23046875" style="1" customWidth="1"/>
    <col min="6" max="16384" width="9" style="1" bestFit="1" customWidth="0"/>
  </cols>
  <sheetData>
    <row r="1" spans="1:5" s="2" customFormat="1" ht="14.25">
      <c r="A1" s="4" t="s">
        <v>2</v>
      </c>
      <c r="B1" s="4"/>
      <c r="C1" s="4"/>
      <c r="D1" s="4"/>
      <c r="E1" s="4"/>
    </row>
    <row r="2" spans="1:5" ht="14.25" customHeight="1"/>
    <row r="3" spans="1:5" ht="14.25" customHeight="1">
      <c r="A3" s="5" t="s">
        <v>5</v>
      </c>
      <c r="B3" s="11" t="s">
        <v>6</v>
      </c>
      <c r="C3" s="11" t="s">
        <v>8</v>
      </c>
      <c r="D3" s="11" t="s">
        <v>9</v>
      </c>
      <c r="E3" s="22" t="s">
        <v>10</v>
      </c>
    </row>
    <row r="4" spans="1:5" s="3" customFormat="1" ht="14.25" customHeight="1">
      <c r="A4" s="6"/>
      <c r="B4" s="11"/>
      <c r="C4" s="16" t="s">
        <v>0</v>
      </c>
      <c r="D4" s="16" t="s">
        <v>0</v>
      </c>
      <c r="E4" s="16" t="s">
        <v>11</v>
      </c>
    </row>
    <row r="5" spans="1:5" ht="14.25" customHeight="1">
      <c r="A5" s="7"/>
      <c r="B5" s="12" t="s">
        <v>4</v>
      </c>
      <c r="C5" s="17">
        <v>1818168</v>
      </c>
      <c r="D5" s="17">
        <v>1818168</v>
      </c>
      <c r="E5" s="23">
        <f t="shared" ref="E5:E28" si="0">+D5*100/C5</f>
        <v>100</v>
      </c>
    </row>
    <row r="6" spans="1:5" ht="14.25" customHeight="1">
      <c r="A6" s="8" t="s">
        <v>13</v>
      </c>
      <c r="B6" s="12" t="s">
        <v>7</v>
      </c>
      <c r="C6" s="17">
        <v>166641</v>
      </c>
      <c r="D6" s="17">
        <v>149005</v>
      </c>
      <c r="E6" s="23">
        <f t="shared" si="0"/>
        <v>89.416770182608118</v>
      </c>
    </row>
    <row r="7" spans="1:5" ht="14.25" customHeight="1">
      <c r="A7" s="9"/>
      <c r="B7" s="13" t="s">
        <v>3</v>
      </c>
      <c r="C7" s="18">
        <f>SUM(C5:C6)</f>
        <v>1984809</v>
      </c>
      <c r="D7" s="18">
        <f>SUM(D5:D6)</f>
        <v>1967173</v>
      </c>
      <c r="E7" s="24">
        <f t="shared" si="0"/>
        <v>99.111451026270032</v>
      </c>
    </row>
    <row r="8" spans="1:5" ht="14.25" customHeight="1">
      <c r="A8" s="7"/>
      <c r="B8" s="12" t="s">
        <v>4</v>
      </c>
      <c r="C8" s="17">
        <v>1853412</v>
      </c>
      <c r="D8" s="17">
        <v>1853412</v>
      </c>
      <c r="E8" s="23">
        <f t="shared" si="0"/>
        <v>100</v>
      </c>
    </row>
    <row r="9" spans="1:5" ht="14.25" customHeight="1">
      <c r="A9" s="10">
        <v>29</v>
      </c>
      <c r="B9" s="12" t="s">
        <v>7</v>
      </c>
      <c r="C9" s="17">
        <v>159648</v>
      </c>
      <c r="D9" s="17">
        <v>144651</v>
      </c>
      <c r="E9" s="23">
        <f t="shared" si="0"/>
        <v>90.606208659049912</v>
      </c>
    </row>
    <row r="10" spans="1:5" ht="14.25" customHeight="1">
      <c r="A10" s="9"/>
      <c r="B10" s="13" t="s">
        <v>3</v>
      </c>
      <c r="C10" s="18">
        <f>SUM(C8:C9)</f>
        <v>2013060</v>
      </c>
      <c r="D10" s="18">
        <f>SUM(D8:D9)</f>
        <v>1998063</v>
      </c>
      <c r="E10" s="24">
        <f t="shared" si="0"/>
        <v>99.255014753658614</v>
      </c>
    </row>
    <row r="11" spans="1:5" ht="14.25" customHeight="1">
      <c r="A11" s="7"/>
      <c r="B11" s="12" t="s">
        <v>4</v>
      </c>
      <c r="C11" s="17">
        <v>1917362</v>
      </c>
      <c r="D11" s="21">
        <v>1917362</v>
      </c>
      <c r="E11" s="23">
        <f t="shared" si="0"/>
        <v>100</v>
      </c>
    </row>
    <row r="12" spans="1:5" ht="14.25" customHeight="1">
      <c r="A12" s="10">
        <v>30</v>
      </c>
      <c r="B12" s="12" t="s">
        <v>7</v>
      </c>
      <c r="C12" s="17">
        <v>153535</v>
      </c>
      <c r="D12" s="17">
        <v>139672</v>
      </c>
      <c r="E12" s="23">
        <f t="shared" si="0"/>
        <v>90.970788419578597</v>
      </c>
    </row>
    <row r="13" spans="1:5" ht="14.25" customHeight="1">
      <c r="A13" s="9"/>
      <c r="B13" s="13" t="s">
        <v>3</v>
      </c>
      <c r="C13" s="18">
        <f>SUM(C11:C12)</f>
        <v>2070897</v>
      </c>
      <c r="D13" s="18">
        <f>SUM(D11:D12)</f>
        <v>2057034</v>
      </c>
      <c r="E13" s="24">
        <f t="shared" si="0"/>
        <v>99.330579937099714</v>
      </c>
    </row>
    <row r="14" spans="1:5" ht="14.25" customHeight="1">
      <c r="A14" s="7"/>
      <c r="B14" s="12" t="s">
        <v>4</v>
      </c>
      <c r="C14" s="17">
        <v>1887667</v>
      </c>
      <c r="D14" s="21">
        <v>1887667</v>
      </c>
      <c r="E14" s="23">
        <f t="shared" si="0"/>
        <v>100</v>
      </c>
    </row>
    <row r="15" spans="1:5" ht="14.25" customHeight="1">
      <c r="A15" s="8" t="s">
        <v>1</v>
      </c>
      <c r="B15" s="12" t="s">
        <v>7</v>
      </c>
      <c r="C15" s="17">
        <v>159277</v>
      </c>
      <c r="D15" s="17">
        <v>146734</v>
      </c>
      <c r="E15" s="23">
        <f t="shared" si="0"/>
        <v>92.125040024611209</v>
      </c>
    </row>
    <row r="16" spans="1:5" ht="14.25" customHeight="1">
      <c r="A16" s="9"/>
      <c r="B16" s="13" t="s">
        <v>3</v>
      </c>
      <c r="C16" s="18">
        <f>SUM(C14:C15)</f>
        <v>2046944</v>
      </c>
      <c r="D16" s="18">
        <f>SUM(D14:D15)</f>
        <v>2034401</v>
      </c>
      <c r="E16" s="24">
        <f t="shared" si="0"/>
        <v>99.387232870073632</v>
      </c>
    </row>
    <row r="17" spans="1:5" ht="14.25" customHeight="1">
      <c r="B17" s="12" t="s">
        <v>4</v>
      </c>
      <c r="C17" s="17">
        <v>1864231</v>
      </c>
      <c r="D17" s="17">
        <v>1864231</v>
      </c>
      <c r="E17" s="23">
        <f t="shared" si="0"/>
        <v>100</v>
      </c>
    </row>
    <row r="18" spans="1:5" ht="14.25" customHeight="1">
      <c r="A18" s="1">
        <v>2</v>
      </c>
      <c r="B18" s="12" t="s">
        <v>7</v>
      </c>
      <c r="C18" s="17">
        <v>159304</v>
      </c>
      <c r="D18" s="17">
        <v>149962</v>
      </c>
      <c r="E18" s="23">
        <f t="shared" si="0"/>
        <v>94.135740471049061</v>
      </c>
    </row>
    <row r="19" spans="1:5" ht="14.25" customHeight="1">
      <c r="A19" s="9"/>
      <c r="B19" s="13" t="s">
        <v>3</v>
      </c>
      <c r="C19" s="19">
        <f>SUM(C17:C18)</f>
        <v>2023535</v>
      </c>
      <c r="D19" s="18">
        <f>SUM(D17:D18)</f>
        <v>2014193</v>
      </c>
      <c r="E19" s="24">
        <f t="shared" si="0"/>
        <v>99.538332670302225</v>
      </c>
    </row>
    <row r="20" spans="1:5" ht="14.25" customHeight="1">
      <c r="B20" s="12" t="s">
        <v>4</v>
      </c>
      <c r="C20" s="17">
        <v>1900859</v>
      </c>
      <c r="D20" s="17">
        <v>1900859</v>
      </c>
      <c r="E20" s="23">
        <f t="shared" si="0"/>
        <v>100</v>
      </c>
    </row>
    <row r="21" spans="1:5" ht="14.25" customHeight="1">
      <c r="A21" s="1">
        <v>3</v>
      </c>
      <c r="B21" s="12" t="s">
        <v>7</v>
      </c>
      <c r="C21" s="17">
        <v>158689</v>
      </c>
      <c r="D21" s="17">
        <v>150211</v>
      </c>
      <c r="E21" s="23">
        <f t="shared" si="0"/>
        <v>94.657474683185356</v>
      </c>
    </row>
    <row r="22" spans="1:5" ht="14.25" customHeight="1">
      <c r="A22" s="9"/>
      <c r="B22" s="13" t="s">
        <v>3</v>
      </c>
      <c r="C22" s="19">
        <f>SUM(C20:C21)</f>
        <v>2059548</v>
      </c>
      <c r="D22" s="18">
        <f>SUM(D20:D21)</f>
        <v>2051070</v>
      </c>
      <c r="E22" s="24">
        <f t="shared" si="0"/>
        <v>99.588356280115832</v>
      </c>
    </row>
    <row r="23" spans="1:5" ht="14.25" customHeight="1">
      <c r="B23" s="12" t="s">
        <v>4</v>
      </c>
      <c r="C23" s="17">
        <v>1902926</v>
      </c>
      <c r="D23" s="17">
        <v>1902926</v>
      </c>
      <c r="E23" s="23">
        <f t="shared" si="0"/>
        <v>100</v>
      </c>
    </row>
    <row r="24" spans="1:5" ht="14.25" customHeight="1">
      <c r="A24" s="1">
        <v>4</v>
      </c>
      <c r="B24" s="12" t="s">
        <v>7</v>
      </c>
      <c r="C24" s="17">
        <v>166407</v>
      </c>
      <c r="D24" s="17">
        <v>158327</v>
      </c>
      <c r="E24" s="23">
        <f t="shared" si="0"/>
        <v>95.144435029776389</v>
      </c>
    </row>
    <row r="25" spans="1:5" ht="14.25" customHeight="1">
      <c r="A25" s="9"/>
      <c r="B25" s="13" t="s">
        <v>3</v>
      </c>
      <c r="C25" s="19">
        <f>SUM(C23:C24)</f>
        <v>2069333</v>
      </c>
      <c r="D25" s="18">
        <f>SUM(D23:D24)</f>
        <v>2061253</v>
      </c>
      <c r="E25" s="24">
        <f t="shared" si="0"/>
        <v>99.60953601957732</v>
      </c>
    </row>
    <row r="26" spans="1:5" ht="14.25" customHeight="1">
      <c r="B26" s="12" t="s">
        <v>4</v>
      </c>
      <c r="C26" s="17">
        <v>1907689</v>
      </c>
      <c r="D26" s="17">
        <v>1907689</v>
      </c>
      <c r="E26" s="23">
        <f t="shared" si="0"/>
        <v>100</v>
      </c>
    </row>
    <row r="27" spans="1:5" ht="14.25" customHeight="1">
      <c r="A27" s="1">
        <v>5</v>
      </c>
      <c r="B27" s="12" t="s">
        <v>7</v>
      </c>
      <c r="C27" s="17">
        <v>166089</v>
      </c>
      <c r="D27" s="17">
        <v>160015</v>
      </c>
      <c r="E27" s="23">
        <f t="shared" si="0"/>
        <v>96.342924576582433</v>
      </c>
    </row>
    <row r="28" spans="1:5" ht="14.25" customHeight="1">
      <c r="A28" s="9"/>
      <c r="B28" s="13" t="s">
        <v>3</v>
      </c>
      <c r="C28" s="19">
        <f>SUM(C26:C27)</f>
        <v>2073778</v>
      </c>
      <c r="D28" s="18">
        <f>SUM(D26:D27)</f>
        <v>2067704</v>
      </c>
      <c r="E28" s="24">
        <f t="shared" si="0"/>
        <v>99.707104617755618</v>
      </c>
    </row>
    <row r="29" spans="1:5" ht="14.25" customHeight="1">
      <c r="A29" s="10"/>
      <c r="B29" s="14" t="s">
        <v>4</v>
      </c>
      <c r="C29" s="20">
        <v>1941981</v>
      </c>
      <c r="D29" s="20">
        <v>1941981</v>
      </c>
      <c r="E29" s="25">
        <v>100</v>
      </c>
    </row>
    <row r="30" spans="1:5" ht="14.25" customHeight="1">
      <c r="A30" s="10">
        <v>6</v>
      </c>
      <c r="B30" s="14" t="s">
        <v>7</v>
      </c>
      <c r="C30" s="20">
        <v>167318</v>
      </c>
      <c r="D30" s="20">
        <v>162266</v>
      </c>
      <c r="E30" s="25">
        <v>96.98</v>
      </c>
    </row>
    <row r="31" spans="1:5" s="3" customFormat="1" ht="14.25" customHeight="1">
      <c r="A31" s="9"/>
      <c r="B31" s="15" t="s">
        <v>3</v>
      </c>
      <c r="C31" s="18">
        <v>2109299</v>
      </c>
      <c r="D31" s="18">
        <v>2104247</v>
      </c>
      <c r="E31" s="24">
        <v>99.76</v>
      </c>
    </row>
    <row r="32" spans="1:5" ht="14.25" customHeight="1">
      <c r="E32" s="26" t="s">
        <v>12</v>
      </c>
    </row>
  </sheetData>
  <mergeCells count="1">
    <mergeCell ref="A1:E1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93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2026-02-20T07:09:37Z</dcterms:created>
  <dcterms:modified xsi:type="dcterms:W3CDTF">2026-03-05T06:36:46Z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2026-03-05T06:36:46Z</vt:filetime>
  </property>
</Properties>
</file>