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23940" windowHeight="7815"/>
  </bookViews>
  <sheets>
    <sheet name="65" sheetId="2" r:id="rId1"/>
  </sheets>
  <calcPr calcId="191029" concurrentCalc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<sst xmlns="http://schemas.openxmlformats.org/spreadsheetml/2006/main" xmlns:r="http://schemas.openxmlformats.org/officeDocument/2006/relationships" count="15" uniqueCount="15">
  <si>
    <t>65　斎場使用状況</t>
    <rPh sb="3" eb="5">
      <t>サイジョウ</t>
    </rPh>
    <rPh sb="5" eb="7">
      <t>シヨウ</t>
    </rPh>
    <rPh sb="7" eb="9">
      <t>ジョウキョウ</t>
    </rPh>
    <phoneticPr fontId="1"/>
  </si>
  <si>
    <t>大人</t>
    <rPh sb="0" eb="2">
      <t>オトナ</t>
    </rPh>
    <phoneticPr fontId="1"/>
  </si>
  <si>
    <t>年度</t>
    <rPh sb="0" eb="2">
      <t>ネンド</t>
    </rPh>
    <phoneticPr fontId="1"/>
  </si>
  <si>
    <t>合計</t>
    <rPh sb="0" eb="2">
      <t>ゴウケイ</t>
    </rPh>
    <phoneticPr fontId="1"/>
  </si>
  <si>
    <t>計</t>
    <rPh sb="0" eb="1">
      <t>ケイ</t>
    </rPh>
    <phoneticPr fontId="1"/>
  </si>
  <si>
    <t>市外</t>
    <rPh sb="0" eb="2">
      <t>シガイ</t>
    </rPh>
    <phoneticPr fontId="1"/>
  </si>
  <si>
    <t>令和元</t>
    <rPh sb="0" eb="2">
      <t>レイワ</t>
    </rPh>
    <rPh sb="2" eb="3">
      <t>ガン</t>
    </rPh>
    <phoneticPr fontId="1"/>
  </si>
  <si>
    <t>市内</t>
    <rPh sb="0" eb="2">
      <t>シナイ</t>
    </rPh>
    <phoneticPr fontId="1"/>
  </si>
  <si>
    <t>小人</t>
    <rPh sb="0" eb="2">
      <t>ショウニン</t>
    </rPh>
    <phoneticPr fontId="1"/>
  </si>
  <si>
    <t>胎児</t>
    <rPh sb="0" eb="2">
      <t>タイジ</t>
    </rPh>
    <phoneticPr fontId="1"/>
  </si>
  <si>
    <t>資料　市環境生活課</t>
    <rPh sb="0" eb="2">
      <t>シリョウ</t>
    </rPh>
    <rPh sb="3" eb="4">
      <t>シ</t>
    </rPh>
    <rPh sb="4" eb="6">
      <t>カンキョウ</t>
    </rPh>
    <rPh sb="6" eb="8">
      <t>セイカツ</t>
    </rPh>
    <rPh sb="8" eb="9">
      <t>カ</t>
    </rPh>
    <phoneticPr fontId="1"/>
  </si>
  <si>
    <t>汚物</t>
    <rPh sb="0" eb="2">
      <t>オブツ</t>
    </rPh>
    <phoneticPr fontId="1"/>
  </si>
  <si>
    <t>（単位　件）</t>
    <rPh sb="1" eb="3">
      <t>タンイ</t>
    </rPh>
    <rPh sb="4" eb="5">
      <t>ケン</t>
    </rPh>
    <phoneticPr fontId="1"/>
  </si>
  <si>
    <t>告別式
・和室
・祭だん</t>
    <rPh sb="0" eb="2">
      <t>コクベツ</t>
    </rPh>
    <rPh sb="2" eb="3">
      <t>シキ</t>
    </rPh>
    <rPh sb="5" eb="7">
      <t>ワシツ</t>
    </rPh>
    <rPh sb="9" eb="10">
      <t>マツ</t>
    </rPh>
    <phoneticPr fontId="1"/>
  </si>
  <si>
    <t>平成28</t>
    <rPh sb="0" eb="2">
      <t>ヘイセイ</t>
    </rPh>
    <phoneticPr fontId="1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</si>
</sst>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numFmts count="1">
    <numFmt numFmtId="176" formatCode="#,##0_);[Red]\(#,##0\)"/>
  </numFmts>
  <fonts count="6">
    <font>
      <sz val="11"/>
      <color auto="1"/>
      <name val="ＭＳ Ｐゴシック"/>
      <family val="3"/>
    </font>
    <font>
      <sz val="6"/>
      <color auto="1"/>
      <name val="ＭＳ Ｐゴシック"/>
      <family val="3"/>
    </font>
    <font>
      <sz val="10"/>
      <color auto="1"/>
      <name val="ＭＳ Ｐ明朝"/>
      <family val="1"/>
    </font>
    <font>
      <b/>
      <sz val="12"/>
      <color auto="1"/>
      <name val="ＭＳ Ｐ明朝"/>
      <family val="1"/>
    </font>
    <font>
      <sz val="10"/>
      <color indexed="8"/>
      <name val="ＭＳ Ｐ明朝"/>
      <family val="1"/>
    </font>
    <font>
      <sz val="8"/>
      <color auto="1"/>
      <name val="ＭＳ Ｐ明朝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Border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right" vertical="center"/>
    </xf>
    <xf numFmtId="0" fontId="2" fillId="0" borderId="2" xfId="0" applyFont="1" applyBorder="1" applyAlignment="1">
      <alignment vertical="center"/>
    </xf>
    <xf numFmtId="0" fontId="4" fillId="0" borderId="2" xfId="0" applyFont="1" applyBorder="1" applyAlignment="1">
      <alignment horizontal="right" vertical="center"/>
    </xf>
    <xf numFmtId="0" fontId="4" fillId="0" borderId="0" xfId="0" applyFont="1" applyBorder="1" applyAlignment="1">
      <alignment horizontal="right" vertical="center"/>
    </xf>
    <xf numFmtId="0" fontId="4" fillId="0" borderId="3" xfId="0" applyFont="1" applyBorder="1" applyAlignment="1">
      <alignment horizontal="right" vertical="center"/>
    </xf>
    <xf numFmtId="0" fontId="2" fillId="0" borderId="4" xfId="0" applyFont="1" applyBorder="1" applyAlignment="1">
      <alignment horizontal="center" vertical="center"/>
    </xf>
    <xf numFmtId="176" fontId="2" fillId="0" borderId="5" xfId="0" applyNumberFormat="1" applyFont="1" applyBorder="1" applyAlignment="1">
      <alignment vertical="center" shrinkToFit="1"/>
    </xf>
    <xf numFmtId="176" fontId="2" fillId="0" borderId="0" xfId="0" applyNumberFormat="1" applyFont="1" applyBorder="1" applyAlignment="1">
      <alignment vertical="center" shrinkToFit="1"/>
    </xf>
    <xf numFmtId="176" fontId="2" fillId="0" borderId="6" xfId="0" applyNumberFormat="1" applyFont="1" applyBorder="1" applyAlignment="1">
      <alignment vertical="center" shrinkToFit="1"/>
    </xf>
    <xf numFmtId="176" fontId="2" fillId="0" borderId="0" xfId="0" applyNumberFormat="1" applyFont="1" applyBorder="1" applyAlignment="1">
      <alignment vertical="center"/>
    </xf>
    <xf numFmtId="176" fontId="2" fillId="0" borderId="6" xfId="0" applyNumberFormat="1" applyFont="1" applyBorder="1" applyAlignment="1">
      <alignment vertical="center"/>
    </xf>
    <xf numFmtId="0" fontId="2" fillId="0" borderId="0" xfId="0" applyFont="1" applyBorder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5" fillId="0" borderId="7" xfId="0" applyFont="1" applyBorder="1" applyAlignment="1">
      <alignment vertical="center" wrapText="1"/>
    </xf>
  </cellXfs>
  <cellStyles count="1">
    <cellStyle name="標準" xfId="0" builtinId="0"/>
  </cellStyles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Calc">
  <a:themeElements>
    <a:clrScheme name="Calc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lc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Calc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O14"/>
  <sheetViews>
    <sheetView tabSelected="1" view="pageBreakPreview" zoomScaleSheetLayoutView="100" workbookViewId="0">
      <selection activeCell="A5" sqref="A5"/>
    </sheetView>
  </sheetViews>
  <sheetFormatPr defaultColWidth="9" defaultRowHeight="12"/>
  <cols>
    <col min="1" max="1" width="7.61328125" style="1" customWidth="1"/>
    <col min="2" max="14" width="5.3828125" style="1" customWidth="1"/>
    <col min="15" max="15" width="5.84375" style="1" customWidth="1"/>
    <col min="16" max="16384" width="9" style="1" bestFit="1" customWidth="0"/>
  </cols>
  <sheetData>
    <row r="1" spans="1:15" s="2" customFormat="1" ht="14.25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</row>
    <row r="2" spans="1:15" ht="13.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9" t="s">
        <v>12</v>
      </c>
    </row>
    <row r="3" spans="1:15" ht="20.25" customHeight="1">
      <c r="A3" s="6" t="s">
        <v>2</v>
      </c>
      <c r="B3" s="12" t="s">
        <v>1</v>
      </c>
      <c r="C3" s="12"/>
      <c r="D3" s="12"/>
      <c r="E3" s="12" t="s">
        <v>8</v>
      </c>
      <c r="F3" s="12"/>
      <c r="G3" s="12"/>
      <c r="H3" s="12" t="s">
        <v>9</v>
      </c>
      <c r="I3" s="12"/>
      <c r="J3" s="12"/>
      <c r="K3" s="12" t="s">
        <v>3</v>
      </c>
      <c r="L3" s="12"/>
      <c r="M3" s="12"/>
      <c r="N3" s="12" t="s">
        <v>11</v>
      </c>
      <c r="O3" s="20" t="s">
        <v>13</v>
      </c>
    </row>
    <row r="4" spans="1:15" ht="20.25" customHeight="1">
      <c r="A4" s="6"/>
      <c r="B4" s="12" t="s">
        <v>7</v>
      </c>
      <c r="C4" s="12" t="s">
        <v>5</v>
      </c>
      <c r="D4" s="12" t="s">
        <v>4</v>
      </c>
      <c r="E4" s="12" t="s">
        <v>7</v>
      </c>
      <c r="F4" s="12" t="s">
        <v>5</v>
      </c>
      <c r="G4" s="12" t="s">
        <v>4</v>
      </c>
      <c r="H4" s="12" t="s">
        <v>7</v>
      </c>
      <c r="I4" s="12" t="s">
        <v>5</v>
      </c>
      <c r="J4" s="12" t="s">
        <v>4</v>
      </c>
      <c r="K4" s="12" t="s">
        <v>7</v>
      </c>
      <c r="L4" s="12" t="s">
        <v>5</v>
      </c>
      <c r="M4" s="12" t="s">
        <v>4</v>
      </c>
      <c r="N4" s="12"/>
      <c r="O4" s="20"/>
    </row>
    <row r="5" spans="1:15" ht="13.5" customHeight="1">
      <c r="A5" s="7" t="s">
        <v>14</v>
      </c>
      <c r="B5" s="13">
        <v>1099</v>
      </c>
      <c r="C5" s="16">
        <v>326</v>
      </c>
      <c r="D5" s="14">
        <f>SUM(B5:C5)</f>
        <v>1425</v>
      </c>
      <c r="E5" s="16">
        <v>2</v>
      </c>
      <c r="F5" s="16">
        <v>0</v>
      </c>
      <c r="G5" s="16">
        <f>SUM(E5:F5)</f>
        <v>2</v>
      </c>
      <c r="H5" s="16">
        <v>14</v>
      </c>
      <c r="I5" s="16">
        <v>2</v>
      </c>
      <c r="J5" s="16">
        <f>SUM(H5:I5)</f>
        <v>16</v>
      </c>
      <c r="K5" s="16">
        <f t="shared" ref="K5:L7" si="0">SUM(B5,E5,H5)</f>
        <v>1115</v>
      </c>
      <c r="L5" s="16">
        <f t="shared" si="0"/>
        <v>328</v>
      </c>
      <c r="M5" s="16">
        <f>SUM(K5:L5)</f>
        <v>1443</v>
      </c>
      <c r="N5" s="16">
        <v>567</v>
      </c>
      <c r="O5" s="16">
        <v>292</v>
      </c>
    </row>
    <row r="6" spans="1:15" ht="13.5" customHeight="1">
      <c r="A6" s="8">
        <v>29</v>
      </c>
      <c r="B6" s="13">
        <v>1203</v>
      </c>
      <c r="C6" s="16">
        <v>348</v>
      </c>
      <c r="D6" s="14">
        <f>SUM(B6:C6)</f>
        <v>1551</v>
      </c>
      <c r="E6" s="16">
        <v>2</v>
      </c>
      <c r="F6" s="16">
        <v>1</v>
      </c>
      <c r="G6" s="16">
        <f>SUM(E6:F6)</f>
        <v>3</v>
      </c>
      <c r="H6" s="16">
        <v>19</v>
      </c>
      <c r="I6" s="16">
        <v>2</v>
      </c>
      <c r="J6" s="16">
        <f>SUM(H6:I6)</f>
        <v>21</v>
      </c>
      <c r="K6" s="16">
        <f t="shared" si="0"/>
        <v>1224</v>
      </c>
      <c r="L6" s="16">
        <f t="shared" si="0"/>
        <v>351</v>
      </c>
      <c r="M6" s="16">
        <f>SUM(K6:L6)</f>
        <v>1575</v>
      </c>
      <c r="N6" s="16">
        <v>597</v>
      </c>
      <c r="O6" s="16">
        <v>348</v>
      </c>
    </row>
    <row r="7" spans="1:15" s="3" customFormat="1" ht="13.5" customHeight="1">
      <c r="A7" s="8">
        <v>30</v>
      </c>
      <c r="B7" s="13">
        <v>1135</v>
      </c>
      <c r="C7" s="16">
        <v>357</v>
      </c>
      <c r="D7" s="14">
        <f>SUM(B7:C7)</f>
        <v>1492</v>
      </c>
      <c r="E7" s="16">
        <v>2</v>
      </c>
      <c r="F7" s="16">
        <v>0</v>
      </c>
      <c r="G7" s="16">
        <f>SUM(E7:F7)</f>
        <v>2</v>
      </c>
      <c r="H7" s="16">
        <v>12</v>
      </c>
      <c r="I7" s="16">
        <v>4</v>
      </c>
      <c r="J7" s="16">
        <f>SUM(H7:I7)</f>
        <v>16</v>
      </c>
      <c r="K7" s="16">
        <f t="shared" si="0"/>
        <v>1149</v>
      </c>
      <c r="L7" s="16">
        <f t="shared" si="0"/>
        <v>361</v>
      </c>
      <c r="M7" s="16">
        <f>SUM(K7:L7)</f>
        <v>1510</v>
      </c>
      <c r="N7" s="16">
        <v>602</v>
      </c>
      <c r="O7" s="16">
        <v>331</v>
      </c>
    </row>
    <row r="8" spans="1:15" s="3" customFormat="1" ht="13.5" customHeight="1">
      <c r="A8" s="9" t="s">
        <v>6</v>
      </c>
      <c r="B8" s="13">
        <v>1184</v>
      </c>
      <c r="C8" s="16">
        <v>321</v>
      </c>
      <c r="D8" s="14">
        <f>SUM(B8:C8)</f>
        <v>1505</v>
      </c>
      <c r="E8" s="16">
        <v>7</v>
      </c>
      <c r="F8" s="16">
        <v>2</v>
      </c>
      <c r="G8" s="16">
        <f>SUM(E8:F8)</f>
        <v>9</v>
      </c>
      <c r="H8" s="16">
        <v>16</v>
      </c>
      <c r="I8" s="16">
        <v>2</v>
      </c>
      <c r="J8" s="16">
        <f>SUM(H8:I8)</f>
        <v>18</v>
      </c>
      <c r="K8" s="16">
        <v>1207</v>
      </c>
      <c r="L8" s="16">
        <v>325</v>
      </c>
      <c r="M8" s="16">
        <f>SUM(K8:L8)</f>
        <v>1532</v>
      </c>
      <c r="N8" s="16">
        <v>521</v>
      </c>
      <c r="O8" s="16">
        <v>335</v>
      </c>
    </row>
    <row r="9" spans="1:15" s="3" customFormat="1" ht="13.5" customHeight="1">
      <c r="A9" s="9">
        <v>2</v>
      </c>
      <c r="B9" s="14">
        <v>1181</v>
      </c>
      <c r="C9" s="16">
        <v>309</v>
      </c>
      <c r="D9" s="14">
        <f>SUM(B9:C9)</f>
        <v>1490</v>
      </c>
      <c r="E9" s="16">
        <v>3</v>
      </c>
      <c r="F9" s="16">
        <v>1</v>
      </c>
      <c r="G9" s="16">
        <f>SUM(E9:F9)</f>
        <v>4</v>
      </c>
      <c r="H9" s="16">
        <v>17</v>
      </c>
      <c r="I9" s="16">
        <v>2</v>
      </c>
      <c r="J9" s="16">
        <f>SUM(H9:I9)</f>
        <v>19</v>
      </c>
      <c r="K9" s="16">
        <v>1201</v>
      </c>
      <c r="L9" s="16">
        <v>312</v>
      </c>
      <c r="M9" s="16">
        <f>SUM(K9:L9)</f>
        <v>1513</v>
      </c>
      <c r="N9" s="16">
        <v>580</v>
      </c>
      <c r="O9" s="16">
        <v>278</v>
      </c>
    </row>
    <row r="10" spans="1:15" s="3" customFormat="1" ht="13.5" customHeight="1">
      <c r="A10" s="10">
        <v>3</v>
      </c>
      <c r="B10" s="13">
        <v>1293</v>
      </c>
      <c r="C10" s="16">
        <v>345</v>
      </c>
      <c r="D10" s="14">
        <v>1638</v>
      </c>
      <c r="E10" s="16">
        <v>1</v>
      </c>
      <c r="F10" s="16">
        <v>0</v>
      </c>
      <c r="G10" s="16">
        <v>1</v>
      </c>
      <c r="H10" s="16">
        <v>14</v>
      </c>
      <c r="I10" s="16">
        <v>2</v>
      </c>
      <c r="J10" s="16">
        <v>16</v>
      </c>
      <c r="K10" s="16">
        <v>1308</v>
      </c>
      <c r="L10" s="16">
        <v>347</v>
      </c>
      <c r="M10" s="16">
        <v>1655</v>
      </c>
      <c r="N10" s="16">
        <v>601</v>
      </c>
      <c r="O10" s="16">
        <v>296</v>
      </c>
    </row>
    <row r="11" spans="1:15" s="3" customFormat="1" ht="13.5" customHeight="1">
      <c r="A11" s="10">
        <v>4</v>
      </c>
      <c r="B11" s="13">
        <v>1368</v>
      </c>
      <c r="C11" s="16">
        <v>372</v>
      </c>
      <c r="D11" s="14">
        <v>1740</v>
      </c>
      <c r="E11" s="16">
        <v>2</v>
      </c>
      <c r="F11" s="16">
        <v>3</v>
      </c>
      <c r="G11" s="16">
        <v>5</v>
      </c>
      <c r="H11" s="16">
        <v>18</v>
      </c>
      <c r="I11" s="16">
        <v>2</v>
      </c>
      <c r="J11" s="16">
        <v>20</v>
      </c>
      <c r="K11" s="16">
        <v>1388</v>
      </c>
      <c r="L11" s="16">
        <v>377</v>
      </c>
      <c r="M11" s="16">
        <v>1765</v>
      </c>
      <c r="N11" s="16">
        <v>600</v>
      </c>
      <c r="O11" s="16">
        <v>308</v>
      </c>
    </row>
    <row r="12" spans="1:15" s="3" customFormat="1" ht="13.5" customHeight="1">
      <c r="A12" s="10">
        <v>5</v>
      </c>
      <c r="B12" s="13">
        <v>1322</v>
      </c>
      <c r="C12" s="16">
        <v>345</v>
      </c>
      <c r="D12" s="14">
        <v>1667</v>
      </c>
      <c r="E12" s="16">
        <v>3</v>
      </c>
      <c r="F12" s="16">
        <v>0</v>
      </c>
      <c r="G12" s="16">
        <v>3</v>
      </c>
      <c r="H12" s="16">
        <v>7</v>
      </c>
      <c r="I12" s="16">
        <v>4</v>
      </c>
      <c r="J12" s="16">
        <v>11</v>
      </c>
      <c r="K12" s="16">
        <v>1332</v>
      </c>
      <c r="L12" s="16">
        <v>349</v>
      </c>
      <c r="M12" s="16">
        <v>1681</v>
      </c>
      <c r="N12" s="16">
        <v>605</v>
      </c>
      <c r="O12" s="16">
        <v>394</v>
      </c>
    </row>
    <row r="13" spans="1:15" s="4" customFormat="1" ht="13.5" customHeight="1">
      <c r="A13" s="11">
        <v>6</v>
      </c>
      <c r="B13" s="15">
        <v>1398</v>
      </c>
      <c r="C13" s="17">
        <v>399</v>
      </c>
      <c r="D13" s="15">
        <v>1797</v>
      </c>
      <c r="E13" s="17">
        <v>3</v>
      </c>
      <c r="F13" s="17">
        <v>1</v>
      </c>
      <c r="G13" s="17">
        <v>4</v>
      </c>
      <c r="H13" s="17">
        <v>13</v>
      </c>
      <c r="I13" s="17">
        <v>2</v>
      </c>
      <c r="J13" s="17">
        <v>15</v>
      </c>
      <c r="K13" s="17">
        <v>1414</v>
      </c>
      <c r="L13" s="17">
        <v>402</v>
      </c>
      <c r="M13" s="17">
        <v>1816</v>
      </c>
      <c r="N13" s="17">
        <v>658</v>
      </c>
      <c r="O13" s="17">
        <v>373</v>
      </c>
    </row>
    <row r="14" spans="1:15" ht="13.5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8" t="s">
        <v>10</v>
      </c>
      <c r="N14" s="18"/>
      <c r="O14" s="18"/>
    </row>
  </sheetData>
  <mergeCells count="9">
    <mergeCell ref="A1:O1"/>
    <mergeCell ref="B3:D3"/>
    <mergeCell ref="E3:G3"/>
    <mergeCell ref="H3:J3"/>
    <mergeCell ref="K3:M3"/>
    <mergeCell ref="M14:O14"/>
    <mergeCell ref="A3:A4"/>
    <mergeCell ref="N3:N4"/>
    <mergeCell ref="O3:O4"/>
  </mergeCells>
  <phoneticPr fontId="1"/>
  <pageMargins left="0.75" right="0.75" top="1" bottom="1" header="0.51200000000000001" footer="0.51200000000000001"/>
  <pageSetup paperSize="9" fitToWidth="1" fitToHeight="1" orientation="portrait" usePrinterDefaults="1" r:id="rId1"/>
  <headerFooter alignWithMargins="0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65</vt:lpstr>
    </vt:vector>
  </TitlesOfParts>
  <LinksUpToDate>false</LinksUpToDate>
  <SharedDoc>false</SharedDoc>
  <HyperlinksChanged>false</HyperlinksChanged>
  <AppVersion>4.1.8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user</dc:creator>
  <cp:lastModifiedBy>user</cp:lastModifiedBy>
  <dcterms:created xsi:type="dcterms:W3CDTF">2026-02-20T06:27:15Z</dcterms:created>
  <dcterms:modified xsi:type="dcterms:W3CDTF">2026-03-03T01:08:32Z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3.1.8.0</vt:lpwstr>
    </vt:vector>
  </property>
  <property fmtid="{DCFEDD21-7773-49B2-8022-6FC58DB5260B}" pid="3" name="LastSavedVersion">
    <vt:lpwstr>3.1.8.0</vt:lpwstr>
  </property>
  <property fmtid="{DCFEDD21-7773-49B2-8022-6FC58DB5260B}" pid="4" name="LastSavedDate">
    <vt:filetime>2026-03-03T01:08:32Z</vt:filetime>
  </property>
</Properties>
</file>